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defaultThemeVersion="166925"/>
  <mc:AlternateContent xmlns:mc="http://schemas.openxmlformats.org/markup-compatibility/2006">
    <mc:Choice Requires="x15">
      <x15ac:absPath xmlns:x15ac="http://schemas.microsoft.com/office/spreadsheetml/2010/11/ac" url="I:\Finance\УЗ\Тендеры\Матвеев\Сентябрь\Мебель СЗ\Приложения к Информационной карте Лот 2\3. Форма КП\"/>
    </mc:Choice>
  </mc:AlternateContent>
  <xr:revisionPtr revIDLastSave="0" documentId="13_ncr:1_{F7F48603-F926-4B53-BE17-95027E230DCE}" xr6:coauthVersionLast="36" xr6:coauthVersionMax="36" xr10:uidLastSave="{00000000-0000-0000-0000-000000000000}"/>
  <bookViews>
    <workbookView xWindow="0" yWindow="0" windowWidth="21600" windowHeight="8736" xr2:uid="{00000000-000D-0000-FFFF-FFFF00000000}"/>
  </bookViews>
  <sheets>
    <sheet name="КП" sheetId="2" r:id="rId1"/>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46" i="2" l="1"/>
  <c r="H24" i="2" l="1"/>
  <c r="H25" i="2"/>
  <c r="H26" i="2"/>
  <c r="H27" i="2"/>
  <c r="H28" i="2"/>
  <c r="H29" i="2"/>
  <c r="H30" i="2"/>
  <c r="H31" i="2"/>
  <c r="H32" i="2"/>
  <c r="H33" i="2"/>
  <c r="H34" i="2"/>
  <c r="H35" i="2"/>
  <c r="H36" i="2"/>
  <c r="H37" i="2"/>
  <c r="H38" i="2"/>
  <c r="H39" i="2"/>
  <c r="H40" i="2"/>
  <c r="H41" i="2"/>
  <c r="H42" i="2"/>
  <c r="H43" i="2"/>
  <c r="H44" i="2"/>
  <c r="H45" i="2"/>
  <c r="H48" i="2"/>
  <c r="H49" i="2"/>
  <c r="H50" i="2"/>
  <c r="H51" i="2"/>
  <c r="H52" i="2"/>
  <c r="H53" i="2"/>
  <c r="H54" i="2"/>
  <c r="H55" i="2"/>
  <c r="H56" i="2"/>
  <c r="H57" i="2"/>
  <c r="H58" i="2"/>
  <c r="H59" i="2"/>
  <c r="H60" i="2"/>
  <c r="H61" i="2"/>
  <c r="H62" i="2"/>
  <c r="H63" i="2"/>
  <c r="H64" i="2"/>
  <c r="H66" i="2"/>
  <c r="H67" i="2"/>
  <c r="H68" i="2"/>
  <c r="H69" i="2"/>
  <c r="H70" i="2"/>
  <c r="H71" i="2"/>
  <c r="H72" i="2"/>
  <c r="H73" i="2"/>
  <c r="H74" i="2"/>
  <c r="H23" i="2"/>
  <c r="H75" i="2" l="1"/>
</calcChain>
</file>

<file path=xl/sharedStrings.xml><?xml version="1.0" encoding="utf-8"?>
<sst xmlns="http://schemas.openxmlformats.org/spreadsheetml/2006/main" count="225" uniqueCount="137">
  <si>
    <t>Проект: Т1</t>
  </si>
  <si>
    <t>Тендер на мебель</t>
  </si>
  <si>
    <t>Поставщик (наименование и ИНН)</t>
  </si>
  <si>
    <t>Гарантийный срок</t>
  </si>
  <si>
    <t>Настоящим сообщаем, что мы принимаем следующие условия поставки:</t>
  </si>
  <si>
    <t>Вся ответственность и расходы на хранение мебели до момента её передачи Заказчику, включая период сборки мебели в новом офисе лежит на поставщике мебели</t>
  </si>
  <si>
    <t>Стоимость является фиксированной и не подлежит изменению в большую сторону, в т.ч. в случае, если Заказчик примет решение закупить часть мебели из данного коммерческого предложения</t>
  </si>
  <si>
    <t>Наименование мебели</t>
  </si>
  <si>
    <t>Изображение</t>
  </si>
  <si>
    <t>Количество</t>
  </si>
  <si>
    <t>Описание по ТЗ</t>
  </si>
  <si>
    <t>Описание предлагаемой мебели</t>
  </si>
  <si>
    <t>цена за шт, руб БЕЗ НДС</t>
  </si>
  <si>
    <t>сумма, руб БЕЗ НДС</t>
  </si>
  <si>
    <t>Срок гарантии</t>
  </si>
  <si>
    <t>М.П.</t>
  </si>
  <si>
    <t>_________________________________________________</t>
  </si>
  <si>
    <t>указать</t>
  </si>
  <si>
    <t>подтвердить</t>
  </si>
  <si>
    <t xml:space="preserve">В стоимость включена доставка и подъем на этаж в нерабочее время согласно правилам БЦ </t>
  </si>
  <si>
    <t>В стоимость каждой позиции включены все необходимые расходы (доставка, расходы на банковские операции, подъём на этаж, сборка, вывоз и утилизация мусора и упаковочного материала, замена брака, гарантийное обслуживание и другие расходы связанные с реализацией условий данного тендера)</t>
  </si>
  <si>
    <t>8 этаж</t>
  </si>
  <si>
    <t>№ на плане</t>
  </si>
  <si>
    <t>1СМ</t>
  </si>
  <si>
    <t>Гардеробный шкаф</t>
  </si>
  <si>
    <t>4СМ</t>
  </si>
  <si>
    <t>Стол рабочий</t>
  </si>
  <si>
    <t>5СМ</t>
  </si>
  <si>
    <t>6СМ</t>
  </si>
  <si>
    <t>7СМ</t>
  </si>
  <si>
    <t>8СМ</t>
  </si>
  <si>
    <t>10СМ</t>
  </si>
  <si>
    <t>11СМ</t>
  </si>
  <si>
    <t>12СМ</t>
  </si>
  <si>
    <t>Стол барный</t>
  </si>
  <si>
    <t>Диван</t>
  </si>
  <si>
    <t>9 этаж</t>
  </si>
  <si>
    <t>2СМ</t>
  </si>
  <si>
    <t>3СМ</t>
  </si>
  <si>
    <t>10 этаж</t>
  </si>
  <si>
    <t>13СМ</t>
  </si>
  <si>
    <t>14СМ</t>
  </si>
  <si>
    <t>15СМ</t>
  </si>
  <si>
    <t>Стор рабочий</t>
  </si>
  <si>
    <t>Стойка ресепшн</t>
  </si>
  <si>
    <t>Гардероб</t>
  </si>
  <si>
    <t>Шкаф для кабинета 9.20</t>
  </si>
  <si>
    <t>Тумба и подвесная полка для принтерной
справа от помещения 8.28</t>
  </si>
  <si>
    <t>Тумба и подвесная полка для принтерной 
пересечение оси Д.8 и 5.8</t>
  </si>
  <si>
    <t>Тумба и подвесная полка для принтерной
Слева от помещения 8.12</t>
  </si>
  <si>
    <t>Стол рабочий
 помещение 8.25</t>
  </si>
  <si>
    <t>Стол рабочий
помещение 8.27</t>
  </si>
  <si>
    <t>Шкаф встроенный
помещение 8.22</t>
  </si>
  <si>
    <t>Диван
помещение 8.18</t>
  </si>
  <si>
    <t>Кухонный гарнитур
помещение 8.19</t>
  </si>
  <si>
    <t xml:space="preserve">Стол рабочий
помещения 8.09 / 8.10 / 8.11 / 8.24 / 8.26 </t>
  </si>
  <si>
    <t>Стол рабочий
помещение 8.08</t>
  </si>
  <si>
    <t>Гардероб
помещение 10.26</t>
  </si>
  <si>
    <t>Гардероб
помещение 10.02</t>
  </si>
  <si>
    <t>Тумба для принтерной
пересечение оси Г.8 и оси 5.8</t>
  </si>
  <si>
    <t>Тумба для принтерной
пересечение оси Б.8 и оси 5.8</t>
  </si>
  <si>
    <t>Тумба для принтерной
пересечение оси Б.8 и оси 2.8</t>
  </si>
  <si>
    <t>Тумба для принтерной
снизу от помещения 9.38</t>
  </si>
  <si>
    <t>Существующая кухня
(переделка верхних модулей)</t>
  </si>
  <si>
    <t>Кухонный гарнитур
помещение 10.27</t>
  </si>
  <si>
    <t>Стол рабочий 
Ширина 1030 x глубина 400 x толщина 60
МДФ шпонированная по выбранному образцу
крепление к стене</t>
  </si>
  <si>
    <t>Стол рабочий 
Ширина 1600 x глубина 800 x толщина 60
МДФ шпонированная по выбранному образцу
крепление к стене</t>
  </si>
  <si>
    <t>Спецзаказная мебель для 8-10 этажей</t>
  </si>
  <si>
    <t>Стоимость является фисированной в случае, если размеры увеличатся не более чем на 15%</t>
  </si>
  <si>
    <t>Итого с учетом поставки, монтажа и прочих расходов без учета НДС</t>
  </si>
  <si>
    <t>столешница 1325 x 600 x 60 / высота 750 / МДФ шпонированная по выбранному образцу 
крепление к стене</t>
  </si>
  <si>
    <t>Стол рабочий
помещения 8.04 / 8.03</t>
  </si>
  <si>
    <t xml:space="preserve"> столешница 1490 x 600 x 60 / высота 750 / МДФ шпонированная по выбранному образцу ;
крепление к стене</t>
  </si>
  <si>
    <t>столешница 1825 x 600 x 60 / высота 750 / МДФ шпонированная по выбранному образцу 
крепление к стене</t>
  </si>
  <si>
    <t xml:space="preserve">столешница 1335 x 600 x 60 / высота 750 
МДФ шпонированная по выбранному образцу ; 
крепление к стене
</t>
  </si>
  <si>
    <t xml:space="preserve">столешница 1500 x 600 x 60 / высота 750 ;  
МДФ шпонированная по выбранному образцу
крепление к стене
 </t>
  </si>
  <si>
    <t>16СМ</t>
  </si>
  <si>
    <t>Шкаф для кабинета 8.20</t>
  </si>
  <si>
    <t>Материалы:
Корпус ЛДСП, отделка Egger, доп. согласовать с ГАП
Полки ЛДСП, отделка Egger, доп. согласовать с ГАП
Гардеробный шкаф
Штанга круглого сечения, 30 мм, шлифованная сталь (на высоте 1760 + цоколь 40)
Общая высота 2700 x ширина 3370 x глубина 600
Цоколь 40, одна полка снизу на высоте 300 над цоколем (толщина 20), две полки сверху (толщина 20)</t>
  </si>
  <si>
    <t>Пом. 8.18
Гардеробный шкаф 
Штанга круглого сечения, 30 мм, шлифованная сталь (на высоте 1760 + цоколь 40)
Общая высота 2400 x ширина 4125 x глубина 600
Цоколь 40, одна полка снизу на высоте 300 над цоколем (толщина 20), одна полка сверху (толщина 20)</t>
  </si>
  <si>
    <t>Пом. 8.18 
Гардеробный шкаф 
Штанга круглого сечения, 30 мм, шлифованная сталь (на высоте 1760 + цоколь 40)
Общая высота 2400 x ширина 2140 x глубина 600
Цоколь 40, одна полка снизу на высоте 300 над цоколем (толщина 20), одна полка сверху (толщина 20)</t>
  </si>
  <si>
    <t>Материалы:
Корпус ЛДСП, отделка Egger, доп. согласовать с ГАП
Полки ЛДСП, отделка Egger, доп. согласовать с ГАП
Гардеробный шкаф
Штанга круглого сечения, 30 мм, шлифованная сталь (на высоте 1760 + цоколь 40)
Общая высота 2700 x ширина 3660 x глубина 600
Цоколь 40, одна полка снизу на высоте 300 над цоколем (толщина 20), две полки сверху (толщина 20)
Помещение 9.02</t>
  </si>
  <si>
    <r>
      <t>12СМ</t>
    </r>
    <r>
      <rPr>
        <strike/>
        <sz val="12"/>
        <rFont val="Calibri"/>
        <family val="2"/>
        <charset val="204"/>
        <scheme val="minor"/>
      </rPr>
      <t xml:space="preserve">
</t>
    </r>
  </si>
  <si>
    <t xml:space="preserve">
Тумба встроенная
помещение 8.13</t>
  </si>
  <si>
    <t>Стол барный
щ</t>
  </si>
  <si>
    <t xml:space="preserve">Развертки гардеробных шкафов лист 23
Материалы:
Корпус ЛДСП, отделка Egger, доп. согласовать с ГАП
Полки ЛДСП, отделка Egger, доп. согласовать с ГАП
Пом. 8.02
Гардеробный шкаф
Штанга круглого сечения, 30 мм, шлифованная сталь (на высоте 1760 + цоколь 40)
Общая высота 2400 x ширина 3660 x глубина 600
Цоколь 40, одна полка снизу на высоте 300 над цоколем (толщина 20), одна полка сверху (толщина 20)
</t>
  </si>
  <si>
    <r>
      <t xml:space="preserve">
Шкаф из МДФ панелей, эмаль матовая NCS S 3060-R90B общая ширина 1620 (два совмещённых деления с шириной 800) x высота 2700 x глубина</t>
    </r>
    <r>
      <rPr>
        <b/>
        <sz val="12"/>
        <rFont val="Calibri"/>
        <family val="2"/>
        <charset val="204"/>
        <scheme val="minor"/>
      </rPr>
      <t xml:space="preserve"> </t>
    </r>
    <r>
      <rPr>
        <sz val="12"/>
        <rFont val="Calibri"/>
        <family val="2"/>
        <charset val="204"/>
        <scheme val="minor"/>
      </rPr>
      <t>600</t>
    </r>
    <r>
      <rPr>
        <b/>
        <sz val="12"/>
        <rFont val="Calibri"/>
        <family val="2"/>
        <charset val="204"/>
        <scheme val="minor"/>
      </rPr>
      <t xml:space="preserve">
</t>
    </r>
    <r>
      <rPr>
        <sz val="12"/>
        <rFont val="Calibri"/>
        <family val="2"/>
        <charset val="204"/>
        <scheme val="minor"/>
      </rPr>
      <t>Левая часть шкафа-оснащена набором из 6  полок 
Правая часть- оснащена набором из двух  полок , нижняя часть (1950 мм) оборудована шлифованной штангой круглого сечения с диаметром 30 мм, изготовленной из нержавеющей стали (расположена на высоте 1800 мм)       
Толщина внутренних  каркаса 20мм, цоколь высотой 40мм.</t>
    </r>
  </si>
  <si>
    <r>
      <rPr>
        <i/>
        <strike/>
        <sz val="12"/>
        <rFont val="Calibri"/>
        <family val="2"/>
        <charset val="204"/>
        <scheme val="minor"/>
      </rPr>
      <t xml:space="preserve">
</t>
    </r>
    <r>
      <rPr>
        <i/>
        <sz val="12"/>
        <rFont val="Calibri"/>
        <family val="2"/>
        <charset val="204"/>
        <scheme val="minor"/>
      </rPr>
      <t>13СМ</t>
    </r>
  </si>
  <si>
    <t xml:space="preserve">
Тумба встроенная. Каркас и фасады ЛДСП, цвет белый по согласованию. Ширина 2250(4 деления), высота 800(деление на 2 полки), глубина 600. Двери распашные, система открывания push to open, наличие замка уточняется.
</t>
  </si>
  <si>
    <r>
      <rPr>
        <b/>
        <sz val="12"/>
        <rFont val="Calibri"/>
        <family val="2"/>
        <charset val="204"/>
        <scheme val="minor"/>
      </rPr>
      <t>Тумба</t>
    </r>
    <r>
      <rPr>
        <sz val="12"/>
        <rFont val="Calibri"/>
        <family val="2"/>
        <charset val="204"/>
        <scheme val="minor"/>
      </rPr>
      <t xml:space="preserve">- каркас и фасады ЛДСП, цвет белый. Доп.- согласовать / ширина 1300 (два деления с полками по 650 мм) x высота 800 x глубина 300
</t>
    </r>
    <r>
      <rPr>
        <b/>
        <sz val="12"/>
        <rFont val="Calibri"/>
        <family val="2"/>
        <charset val="204"/>
        <scheme val="minor"/>
      </rPr>
      <t>Подвесная полка</t>
    </r>
    <r>
      <rPr>
        <sz val="12"/>
        <rFont val="Calibri"/>
        <family val="2"/>
        <charset val="204"/>
        <scheme val="minor"/>
      </rPr>
      <t xml:space="preserve">- каркас и фасады ЛДСП, цвет белый - согласовать / ширина 1300 (два деления по 620 мм) x высота 450 x глубина 300 </t>
    </r>
  </si>
  <si>
    <r>
      <rPr>
        <b/>
        <sz val="12"/>
        <rFont val="Calibri"/>
        <family val="2"/>
        <charset val="204"/>
        <scheme val="minor"/>
      </rPr>
      <t>Тумба</t>
    </r>
    <r>
      <rPr>
        <sz val="12"/>
        <rFont val="Calibri"/>
        <family val="2"/>
        <charset val="204"/>
        <scheme val="minor"/>
      </rPr>
      <t xml:space="preserve">- каркас и фасады ЛДСП, цвет белый. Доп.- согласовать. 
 ширина 1300 (два деления с полками по 650 мм) x высота 800 x глубина 300
</t>
    </r>
    <r>
      <rPr>
        <b/>
        <sz val="12"/>
        <rFont val="Calibri"/>
        <family val="2"/>
        <charset val="204"/>
        <scheme val="minor"/>
      </rPr>
      <t>Подвесная полка</t>
    </r>
    <r>
      <rPr>
        <sz val="12"/>
        <rFont val="Calibri"/>
        <family val="2"/>
        <charset val="204"/>
        <scheme val="minor"/>
      </rPr>
      <t xml:space="preserve">- каркас и фасады ЛДСП, цвет белый. Доп- согласовать
 ширина 1260-1300 (два деления по 620 мм) x высота 450 x глубина 300 </t>
    </r>
  </si>
  <si>
    <r>
      <rPr>
        <b/>
        <sz val="12"/>
        <rFont val="Calibri"/>
        <family val="2"/>
        <charset val="204"/>
        <scheme val="minor"/>
      </rPr>
      <t>Тумба</t>
    </r>
    <r>
      <rPr>
        <sz val="12"/>
        <rFont val="Calibri"/>
        <family val="2"/>
        <charset val="204"/>
        <scheme val="minor"/>
      </rPr>
      <t xml:space="preserve">- каркас и фасады ЛДСП, цвет белый. Распашные двери.
 ширина 865 x высота 800 x глубина 600 
</t>
    </r>
    <r>
      <rPr>
        <b/>
        <sz val="12"/>
        <rFont val="Calibri"/>
        <family val="2"/>
        <charset val="204"/>
        <scheme val="minor"/>
      </rPr>
      <t>Подвесная полка</t>
    </r>
    <r>
      <rPr>
        <sz val="12"/>
        <rFont val="Calibri"/>
        <family val="2"/>
        <charset val="204"/>
        <scheme val="minor"/>
      </rPr>
      <t>- каркас и фасады ЛДСП, цвет белый 
ширина 865 x высота 450 x глубина 300</t>
    </r>
  </si>
  <si>
    <t>Диван индивидуального изготовления, серый
Шаг валиков 150 мм, цоколь металл.
Каркас показан условно и разрабатывается компанией-производителем, КМ2 
Ширина 4175 x общая высота 990 (100 мм - цоколь, 890 мм - верхняя часть) x глубина 600
Высота до сидушки 490. Высота спинки 500</t>
  </si>
  <si>
    <t>Материалы:
Корпус ЛДСП, отделка Egger, доп. согласовать с ГАП
Полки ЛДСП, отделка Egger, доп. согласовать с ГАП
Гардеробный шкаф
Штанга круглого сечения, 30 мм, шлифованная сталь (на высоте 1760 + цоколь 40)
Общая высота 2750  x ширина 1460 x глубина 600
Цоколь 40, одна полка снизу на высоте 300 над цоколем (толщина 20), две полки сверху (толщина 20)
Фасад, МДФ+эмаль, цвет белый матовый, RAL 9003 по согласованию. Двери распашные, две створки, интегрированные ручки</t>
  </si>
  <si>
    <t>Тумба в зоне ресепшена</t>
  </si>
  <si>
    <t>Диван индивидуального изготовления, серый
Шаг валиков 150 мм, цоколь металл.
Каркас показан условно и разрабатывается компанией-производителем, КМ2 
Ширина 1955 x общая высота 990 (100 мм -цоколь, 890 мм - верхняя часть) x глубина 600
Высота до сидушки 490. Высота спинки 500.</t>
  </si>
  <si>
    <t>Ширина 1305 x высота 800 x глубина 400 
Распашные двери
Без верхнего модуля(нет усиления стен)</t>
  </si>
  <si>
    <t>Ширина 1770 x высота 800 x глубина 600 
Распашные двери
Без верхнего модуля(нет усиления стен)</t>
  </si>
  <si>
    <t>Ширина 1260 x высота 800 x глубина 300 
Распашные двери
Без верхнего модуля(нет усиления стен)</t>
  </si>
  <si>
    <t>Ширина 1540  x высота 800 x глубина 600
Распашные двери
Без верхнего модуля(нет усиления стен)</t>
  </si>
  <si>
    <t xml:space="preserve">Материалы:
Корпус ЛДСП, отделка Egger, доп. согласовать с ГАП
Полки ЛДСП, отделка Egger, доп. согласовать с ГАП
Гардеробный шкаф 
Штанга круглого сечения, 30 мм, шлифованная сталь (на высоте 1760 + цоколь 40)
Общая высота 2700 x ширина 2100 x глубина 600
Два модуля шириной 1040, цоколь 40, одна полка снизу на высоте 300 над цоколем (толщина 20), две полки сверху (толщина 20)
Гардеробный шкаф 
Штанга круглого сечения, 30 мм, шлифованная сталь (на высоте 1760 + цоколь 40)
Общая высота 2700 x ширина 4125 x глубина 600
Цоколь 40, одна полка снизу на высоте 300 над цоколем (толщина 20), две полки сверху (толщина 20)
</t>
  </si>
  <si>
    <t>Материалы:
Корпус ЛДСП, отделка Egger, доп. согласовать с ГАП
Полки ЛДСП, отделка Egger, доп. согласовать с ГАП
Гардеробный шкаф 
Штанга круглого сечения, 30 мм, шлифованная сталь (на высоте 1760 + цоколь 40)
Общая высота 2700 x ширина 2060 x глубина 600
Два модуля шириной 1040, цоколь 40, одна полка снизу на высоте 300 над цоколем (толщина 20), две полки сверху (толщина 20)
Гардеробный шкаф 
Штанга круглого сечения, 30 мм, шлифованная сталь (на высоте 1760 + цоколь 40)
Общая высота 2700 x ширина 3205 x глубина 600
Два модуля шириной 1040, цоколь 40, одна полка снизу на высоте 300 над цоколем (толщина 20), две полки сверху (толщина 20)</t>
  </si>
  <si>
    <t>Ширина 1290 x высота 800 x глубина 300 
Распашные двери
Без верхнего модуля(нет усиления стен)</t>
  </si>
  <si>
    <t>Ширина 1770 x высота 800 x глубина 600
Распашные двери
Без верхнего модуля(нет усиления стен)</t>
  </si>
  <si>
    <r>
      <t>Столешница, толщина 40мм</t>
    </r>
    <r>
      <rPr>
        <sz val="12"/>
        <color rgb="FFFF0000"/>
        <rFont val="Calibri (Основной текст)"/>
        <charset val="204"/>
      </rPr>
      <t xml:space="preserve"> , HPL,</t>
    </r>
    <r>
      <rPr>
        <sz val="12"/>
        <rFont val="Calibri"/>
        <family val="2"/>
        <charset val="204"/>
        <scheme val="minor"/>
      </rPr>
      <t xml:space="preserve"> цвет по согласованию. 
Скрытое крепление, опоры прямоугольного сечения нержавеющая сталь, порошковая окраска цвет -графит (RAL по согласованию)</t>
    </r>
    <r>
      <rPr>
        <strike/>
        <sz val="12"/>
        <rFont val="Calibri"/>
        <family val="2"/>
        <charset val="204"/>
        <scheme val="minor"/>
      </rPr>
      <t xml:space="preserve">
</t>
    </r>
    <r>
      <rPr>
        <sz val="12"/>
        <rFont val="Calibri"/>
        <family val="2"/>
        <charset val="204"/>
        <scheme val="minor"/>
      </rPr>
      <t>общая ширина 3390 x глубина 600 x высота 1100</t>
    </r>
  </si>
  <si>
    <r>
      <t xml:space="preserve">Шкаф из МДФ панелей, эмаль матовая, цвет NCS S 3060-R90B (по согласованию), две открытые секции, одна секция с дверцей из рифлёного стекла, одна секция шпонированная с рифлением прямоугольного сечения, две закрытые секции.
Общая ширина 3655 x высота 2700 (2660 + цоколь 40) x глубина 600
Толщина внутреннего каркаса 20
Внутр. конструкция укреплена рёбрами жёсткости (по рек. производителя)
Наполнение шкафа:
</t>
    </r>
    <r>
      <rPr>
        <b/>
        <sz val="12"/>
        <rFont val="Calibri"/>
        <family val="2"/>
        <charset val="204"/>
        <scheme val="minor"/>
      </rPr>
      <t>Секция 1:</t>
    </r>
    <r>
      <rPr>
        <sz val="12"/>
        <rFont val="Calibri"/>
        <family val="2"/>
        <charset val="204"/>
        <scheme val="minor"/>
      </rPr>
      <t xml:space="preserve"> Четыре полки высотой от 415 до 735 
</t>
    </r>
    <r>
      <rPr>
        <b/>
        <sz val="12"/>
        <rFont val="Calibri"/>
        <family val="2"/>
        <charset val="204"/>
        <scheme val="minor"/>
      </rPr>
      <t>Секция 2:</t>
    </r>
    <r>
      <rPr>
        <sz val="12"/>
        <rFont val="Calibri"/>
        <family val="2"/>
        <charset val="204"/>
        <scheme val="minor"/>
      </rPr>
      <t xml:space="preserve"> Четыре полок высотой от 415 до 605.
</t>
    </r>
    <r>
      <rPr>
        <b/>
        <sz val="12"/>
        <rFont val="Calibri"/>
        <family val="2"/>
        <charset val="204"/>
        <scheme val="minor"/>
      </rPr>
      <t xml:space="preserve">Секция 3: </t>
    </r>
    <r>
      <rPr>
        <sz val="12"/>
        <rFont val="Calibri"/>
        <family val="2"/>
        <charset val="204"/>
        <scheme val="minor"/>
      </rPr>
      <t xml:space="preserve">Семь полок высотой от 200 до 515
</t>
    </r>
    <r>
      <rPr>
        <b/>
        <sz val="12"/>
        <rFont val="Calibri"/>
        <family val="2"/>
        <charset val="204"/>
        <scheme val="minor"/>
      </rPr>
      <t>Секция 4:</t>
    </r>
    <r>
      <rPr>
        <sz val="12"/>
        <rFont val="Calibri"/>
        <family val="2"/>
        <charset val="204"/>
        <scheme val="minor"/>
      </rPr>
      <t xml:space="preserve"> Семь полок высотой от 200 до 515
</t>
    </r>
    <r>
      <rPr>
        <b/>
        <sz val="12"/>
        <rFont val="Calibri"/>
        <family val="2"/>
        <charset val="204"/>
        <scheme val="minor"/>
      </rPr>
      <t>Секция 5:</t>
    </r>
    <r>
      <rPr>
        <sz val="12"/>
        <rFont val="Calibri"/>
        <family val="2"/>
        <charset val="204"/>
        <scheme val="minor"/>
      </rPr>
      <t xml:space="preserve"> Шесть полок высотой от 370 до 345
</t>
    </r>
    <r>
      <rPr>
        <b/>
        <sz val="12"/>
        <rFont val="Calibri"/>
        <family val="2"/>
        <charset val="204"/>
        <scheme val="minor"/>
      </rPr>
      <t xml:space="preserve">Секция 6: </t>
    </r>
    <r>
      <rPr>
        <sz val="12"/>
        <rFont val="Calibri"/>
        <family val="2"/>
        <charset val="204"/>
        <scheme val="minor"/>
      </rPr>
      <t xml:space="preserve">Полка снизу, штанга круглого сечения 30мм, шлифованная нержавеющая сталь, закреплённая на высоте 1800; две полки сверху
Внешняя конструкция:
</t>
    </r>
    <r>
      <rPr>
        <b/>
        <sz val="12"/>
        <rFont val="Calibri"/>
        <family val="2"/>
        <charset val="204"/>
        <scheme val="minor"/>
      </rPr>
      <t xml:space="preserve">Секции 1 </t>
    </r>
    <r>
      <rPr>
        <sz val="12"/>
        <rFont val="Calibri"/>
        <family val="2"/>
        <charset val="204"/>
        <scheme val="minor"/>
      </rPr>
      <t>- стеклянная дверца из рифлёного стекла.</t>
    </r>
    <r>
      <rPr>
        <sz val="12"/>
        <rFont val="Calibri (Основной текст)"/>
        <charset val="204"/>
      </rPr>
      <t xml:space="preserve">
</t>
    </r>
    <r>
      <rPr>
        <b/>
        <sz val="12"/>
        <rFont val="Calibri"/>
        <family val="2"/>
        <charset val="204"/>
        <scheme val="minor"/>
      </rPr>
      <t xml:space="preserve">Секция 2, 3 </t>
    </r>
    <r>
      <rPr>
        <sz val="12"/>
        <rFont val="Calibri"/>
        <family val="2"/>
        <charset val="204"/>
        <scheme val="minor"/>
      </rPr>
      <t>-</t>
    </r>
    <r>
      <rPr>
        <b/>
        <sz val="12"/>
        <rFont val="Calibri"/>
        <family val="2"/>
        <charset val="204"/>
        <scheme val="minor"/>
      </rPr>
      <t xml:space="preserve"> </t>
    </r>
    <r>
      <rPr>
        <sz val="12"/>
        <rFont val="Calibri"/>
        <family val="2"/>
        <charset val="204"/>
        <scheme val="minor"/>
      </rPr>
      <t xml:space="preserve">открытая
</t>
    </r>
    <r>
      <rPr>
        <b/>
        <sz val="12"/>
        <rFont val="Calibri"/>
        <family val="2"/>
        <charset val="204"/>
        <scheme val="minor"/>
      </rPr>
      <t xml:space="preserve">Секция 4 </t>
    </r>
    <r>
      <rPr>
        <sz val="12"/>
        <rFont val="Calibri"/>
        <family val="2"/>
        <charset val="204"/>
        <scheme val="minor"/>
      </rPr>
      <t>-</t>
    </r>
    <r>
      <rPr>
        <b/>
        <sz val="12"/>
        <rFont val="Calibri"/>
        <family val="2"/>
        <charset val="204"/>
        <scheme val="minor"/>
      </rPr>
      <t xml:space="preserve"> </t>
    </r>
    <r>
      <rPr>
        <sz val="12"/>
        <rFont val="Calibri"/>
        <family val="2"/>
        <charset val="204"/>
        <scheme val="minor"/>
      </rPr>
      <t xml:space="preserve"> дверь шпонированная с рифлением прямоугольного сечения распашная, наличие замка уточняется
</t>
    </r>
    <r>
      <rPr>
        <b/>
        <sz val="12"/>
        <rFont val="Calibri"/>
        <family val="2"/>
        <charset val="204"/>
        <scheme val="minor"/>
      </rPr>
      <t xml:space="preserve">Секция 5, 6 </t>
    </r>
    <r>
      <rPr>
        <sz val="12"/>
        <rFont val="Calibri"/>
        <family val="2"/>
        <charset val="204"/>
        <scheme val="minor"/>
      </rPr>
      <t xml:space="preserve">-  стандартные двери, распашные
push to open
фурнитура blum </t>
    </r>
  </si>
  <si>
    <r>
      <t>Столешница:
Толщина 40мм, HPL цвет по согласованию. 
Скрытое крепление, опоры прямоугольного сечения нержавеющая сталь, порошковая окраска цвет - графит (RAL по согласованию)</t>
    </r>
    <r>
      <rPr>
        <strike/>
        <sz val="12"/>
        <rFont val="Calibri"/>
        <family val="2"/>
        <charset val="204"/>
        <scheme val="minor"/>
      </rPr>
      <t xml:space="preserve">
</t>
    </r>
    <r>
      <rPr>
        <sz val="12"/>
        <rFont val="Calibri"/>
        <family val="2"/>
        <charset val="204"/>
        <scheme val="minor"/>
      </rPr>
      <t xml:space="preserve">Ширина 4260 x высота 1100 x глубина 655 
Пом. 9.55
</t>
    </r>
  </si>
  <si>
    <t xml:space="preserve">Столешница:
Толщина 40мм, HPL цвет по согласованию. 
Скрытое крепление, опоры прямоугольного сечения нержавеющая сталь, порошковая окраска цвет - белый (RAL по согласованию)
Ширина 4260 x высота 1100 x глубина 655 </t>
  </si>
  <si>
    <t xml:space="preserve">Столешница:
Толщина 40мм, HPL цвет по согласованию. 
Скрытое крепление, опоры прямоугольного сечения нержавеющая сталь, порошковая окраска цвет - белый (RAL по согласованию)
Ширина 2300 x высота 1100 x глубина 800 </t>
  </si>
  <si>
    <r>
      <t>Тумба индивидуального изготовления. Каркас и фасады ЛДСП, цвет белый, отделка по согласованию.</t>
    </r>
    <r>
      <rPr>
        <strike/>
        <sz val="12"/>
        <rFont val="Calibri"/>
        <family val="2"/>
        <charset val="204"/>
        <scheme val="minor"/>
      </rPr>
      <t xml:space="preserve">
</t>
    </r>
    <r>
      <rPr>
        <sz val="12"/>
        <rFont val="Calibri"/>
        <family val="2"/>
        <charset val="204"/>
        <scheme val="minor"/>
      </rPr>
      <t>Ширина 4000 (4 деления) x высота</t>
    </r>
    <r>
      <rPr>
        <b/>
        <sz val="12"/>
        <rFont val="Calibri"/>
        <family val="2"/>
        <charset val="204"/>
        <scheme val="minor"/>
      </rPr>
      <t xml:space="preserve"> </t>
    </r>
    <r>
      <rPr>
        <sz val="12"/>
        <rFont val="Calibri"/>
        <family val="2"/>
        <charset val="204"/>
        <scheme val="minor"/>
      </rPr>
      <t>800 (деление на 2 полки)</t>
    </r>
    <r>
      <rPr>
        <b/>
        <sz val="12"/>
        <rFont val="Calibri"/>
        <family val="2"/>
        <charset val="204"/>
        <scheme val="minor"/>
      </rPr>
      <t xml:space="preserve"> </t>
    </r>
    <r>
      <rPr>
        <sz val="12"/>
        <rFont val="Calibri"/>
        <family val="2"/>
        <charset val="204"/>
        <scheme val="minor"/>
      </rPr>
      <t xml:space="preserve"> x глубина 400
Двери распашные с ключом, система открывания push to open
фурнитура blum 
</t>
    </r>
  </si>
  <si>
    <t xml:space="preserve">Стойка ресепшн HPL Cleaf UB34 Redentore
Накладная панель МДФ + эмаль матовая, RAL 9003 по согласованию
Контур уточнить по брендбуку
Вырез для вывода проводов
Кабель-канал горизонтальный
Кабель-канал вертикальный
Общая ширина 4000 X общая глубина 1200 x высота 1000
</t>
  </si>
  <si>
    <r>
      <t xml:space="preserve">Шкаф из МДФ панелей, эмаль матовая, цвет </t>
    </r>
    <r>
      <rPr>
        <strike/>
        <sz val="12"/>
        <rFont val="Calibri"/>
        <family val="2"/>
        <charset val="204"/>
        <scheme val="minor"/>
      </rPr>
      <t xml:space="preserve">  </t>
    </r>
    <r>
      <rPr>
        <sz val="12"/>
        <rFont val="Calibri"/>
        <family val="2"/>
        <charset val="204"/>
        <scheme val="minor"/>
      </rPr>
      <t xml:space="preserve">NCS S 3060-R90B (по согласованию), две открытые секции, одна секция с дверцей из рифлёного стекла, одна секция шпонированная с рифлением прямоугольного сечения, три закрытые секции.
Общая ширина 4500 x высота 2700 (2660 + цоколь 40) x глубина 600
Толщина внутреннего каркаса 20
Пять секций шириной по 900 (секции указаны слева направо)
Внутр. конструкция укреплена рёбрами жёсткости (по рек. производителя)
Наполнение шкафа:
</t>
    </r>
    <r>
      <rPr>
        <b/>
        <sz val="12"/>
        <rFont val="Calibri"/>
        <family val="2"/>
        <charset val="204"/>
        <scheme val="minor"/>
      </rPr>
      <t>Секция 1:</t>
    </r>
    <r>
      <rPr>
        <sz val="12"/>
        <rFont val="Calibri"/>
        <family val="2"/>
        <charset val="204"/>
        <scheme val="minor"/>
      </rPr>
      <t xml:space="preserve">  Штанга круглого сечения 30мм, шлифованная нержавеющая сталь, закреплённая на высоте  1800; две полки
</t>
    </r>
    <r>
      <rPr>
        <b/>
        <sz val="12"/>
        <rFont val="Calibri"/>
        <family val="2"/>
        <charset val="204"/>
        <scheme val="minor"/>
      </rPr>
      <t>Секция 2:</t>
    </r>
    <r>
      <rPr>
        <sz val="12"/>
        <rFont val="Calibri"/>
        <family val="2"/>
        <charset val="204"/>
        <scheme val="minor"/>
      </rPr>
      <t xml:space="preserve"> Шесть полок высотой от 370 до 350.
</t>
    </r>
    <r>
      <rPr>
        <b/>
        <sz val="12"/>
        <rFont val="Calibri"/>
        <family val="2"/>
        <charset val="204"/>
        <scheme val="minor"/>
      </rPr>
      <t xml:space="preserve">Секция 3: </t>
    </r>
    <r>
      <rPr>
        <sz val="12"/>
        <rFont val="Calibri"/>
        <family val="2"/>
        <charset val="204"/>
        <scheme val="minor"/>
      </rPr>
      <t xml:space="preserve">Шесть полок высотой от 370 до 350.
</t>
    </r>
    <r>
      <rPr>
        <b/>
        <sz val="12"/>
        <rFont val="Calibri"/>
        <family val="2"/>
        <charset val="204"/>
        <scheme val="minor"/>
      </rPr>
      <t>Секция 4:</t>
    </r>
    <r>
      <rPr>
        <sz val="12"/>
        <rFont val="Calibri"/>
        <family val="2"/>
        <charset val="204"/>
        <scheme val="minor"/>
      </rPr>
      <t xml:space="preserve"> Семь полок
</t>
    </r>
    <r>
      <rPr>
        <b/>
        <sz val="12"/>
        <rFont val="Calibri"/>
        <family val="2"/>
        <charset val="204"/>
        <scheme val="minor"/>
      </rPr>
      <t xml:space="preserve">Секция 5: </t>
    </r>
    <r>
      <rPr>
        <sz val="12"/>
        <rFont val="Calibri"/>
        <family val="2"/>
        <charset val="204"/>
        <scheme val="minor"/>
      </rPr>
      <t xml:space="preserve">
Левая часть: 4 полки 
Правая часть: 4 полки 
Внешняя конструкция:
С</t>
    </r>
    <r>
      <rPr>
        <b/>
        <sz val="12"/>
        <rFont val="Calibri"/>
        <family val="2"/>
        <charset val="204"/>
        <scheme val="minor"/>
      </rPr>
      <t>екции 1, 2, 3</t>
    </r>
    <r>
      <rPr>
        <sz val="12"/>
        <rFont val="Calibri"/>
        <family val="2"/>
        <charset val="204"/>
        <scheme val="minor"/>
      </rPr>
      <t>- стандартные двери.</t>
    </r>
    <r>
      <rPr>
        <sz val="12"/>
        <rFont val="Calibri (Основной текст)"/>
        <charset val="204"/>
      </rPr>
      <t xml:space="preserve"> Распашные, наличие замка уточняется
</t>
    </r>
    <r>
      <rPr>
        <sz val="12"/>
        <rFont val="Calibri"/>
        <family val="2"/>
        <charset val="204"/>
        <scheme val="minor"/>
      </rPr>
      <t>С</t>
    </r>
    <r>
      <rPr>
        <b/>
        <sz val="12"/>
        <rFont val="Calibri"/>
        <family val="2"/>
        <charset val="204"/>
        <scheme val="minor"/>
      </rPr>
      <t>екция 4:</t>
    </r>
    <r>
      <rPr>
        <sz val="12"/>
        <rFont val="Calibri"/>
        <family val="2"/>
        <charset val="204"/>
        <scheme val="minor"/>
      </rPr>
      <t xml:space="preserve"> левая часть- дверь шпонированная с рифлением прямоугольного сечения,</t>
    </r>
    <r>
      <rPr>
        <sz val="12"/>
        <rFont val="Calibri (Основной текст)"/>
        <charset val="204"/>
      </rPr>
      <t xml:space="preserve"> распашная, наличие замка уточняется</t>
    </r>
    <r>
      <rPr>
        <sz val="12"/>
        <rFont val="Calibri"/>
        <family val="2"/>
        <charset val="204"/>
        <scheme val="minor"/>
      </rPr>
      <t>, правая часть- открытая. 
С</t>
    </r>
    <r>
      <rPr>
        <b/>
        <sz val="12"/>
        <rFont val="Calibri"/>
        <family val="2"/>
        <charset val="204"/>
        <scheme val="minor"/>
      </rPr>
      <t>екция 5:</t>
    </r>
    <r>
      <rPr>
        <sz val="12"/>
        <rFont val="Calibri"/>
        <family val="2"/>
        <charset val="204"/>
        <scheme val="minor"/>
      </rPr>
      <t xml:space="preserve"> левая часть- открытая, правая часть- стеклянная дверца из рифлёного стекла.
распашные дверцы верхних модулей  push to open
петли с доводчиками
выдвижные ящики с доводчиками
фурнитура blum 
наклейки на фасады (столовые приборы, посуда, стакан, урна)
замки на модуль, в котором располагается фильтр для воды</t>
    </r>
  </si>
  <si>
    <t>Стоимость монтажа бытовой техники, в случае, если она закупается непосредственно Заказчиком</t>
  </si>
  <si>
    <t>опция</t>
  </si>
  <si>
    <t xml:space="preserve">Часть 1.
Нижняя часть: глубина 600, высота 900 (столешница 40, цоколь 100, ящик 760), общая ширина 2870 (470- модуль под фильтр, 600- модуль под раковину, 600- модуль с думя полками, 600- модуль с двумя полками, 600- холодильник)
Верхняя часть: 
верхние модули (5 шт.) - глубина 600, высота 400, ширина 470, 600, 600, 600, 600.
нижние модули (4 шт.) - глубина 340,высота 500, ширина 470, 600, 600, 600.
Часть 2.
Нижняя часть: глубина 600, высота 900 (столешница 40, цоколь 100, ящик 760)
ширина 1220 (два модуля. один- пустой, второй с двумя полками) 
Верхняя часть:
верхние модули (3 шт.) - глубина 530, высота 400, ширина 360, 360, 600.
нижние модули (3шт.) - глубина 530, высота 500, ширина 360, 360, 600.
Материалы: 
Ламинат под бетон
Алюминиевый лист
распашные дверцы верхних модулей  push to open
петли с доводчиками
выдвижные ящики с доводчиками
фурнитура blum 
наклейки на фасады (столовые приборы, посуда, стакан, урна)
замки на модуль, в котором располагается фильтр для воды
</t>
  </si>
  <si>
    <t xml:space="preserve">Холодильник без морозильной камеры встаиваемый
                                                </t>
  </si>
  <si>
    <t>СВЧ печь встраиваемая</t>
  </si>
  <si>
    <t xml:space="preserve">Встраиваемая посудомоечная машина с программой "короткая мойка"
                                               </t>
  </si>
  <si>
    <t xml:space="preserve"> Раковина и смеситель</t>
  </si>
  <si>
    <t>указать модель</t>
  </si>
  <si>
    <t>Стоимость монтажа бытовой техники и смесителя в случае, если они поставляются в общем объеме спецзаказной мебели</t>
  </si>
  <si>
    <t xml:space="preserve">Столешница, толщина 40мм,  HPL цвет по согласованию. 
Скрытое крепление, опоры прямоугольного сечения нержавеющая сталь, порошковая окраска цвет - белый (RAL по согласованию)
Ширина 4210 x высота 1100 x глубина 655
</t>
  </si>
  <si>
    <t xml:space="preserve">Столешница, толщина 40мм, HPL цвет по согласованию. . 
Скрытое крепление, опоры прямоугольного сечения нержавеющая сталь, порошковая окраска цвет - графит (RAL по согласованию)
Ширина 3390 x высота 1100 x глубина 655
</t>
  </si>
  <si>
    <t xml:space="preserve">Необходимо заменить верхние модули в соответствии приложением к ТЗ
Фурнитура Blum
</t>
  </si>
  <si>
    <t>Срок поставки (разработка чертежей+производство+доставка+монтаж)</t>
  </si>
  <si>
    <t>указать материалы, фурнитуру и пр.</t>
  </si>
  <si>
    <t>Локеры</t>
  </si>
  <si>
    <t>9СМ</t>
  </si>
  <si>
    <t xml:space="preserve">Фасады МДФ+эмаль, цвет белый матовый, Корпус и задняя стенка ЛДСП.
Цоколь, плинтус
Нумерация ячеек
Электронный замок с автоматической системой запирания на батарейках, поддерживающий тип карт Mifare 1K
Мобильное приложение с функцией аналитики.
</t>
  </si>
  <si>
    <t xml:space="preserve">Условия оплаты </t>
  </si>
  <si>
    <t>указать предпочтительные условия оплаты</t>
  </si>
  <si>
    <t>Общий срок поставки с учетом срока разработки чертежей, монтажа и сборки мебели календарных дней, в том числе:</t>
  </si>
  <si>
    <t>указать (не более 50 календарных дней)</t>
  </si>
  <si>
    <t>- Срок монтажа, календ. Дней</t>
  </si>
  <si>
    <t>указать (не более 14 календарных дней)</t>
  </si>
  <si>
    <t>- Срок разработки чертежей, календ.дней</t>
  </si>
  <si>
    <t>указать (не более 10 календарных дней)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</si>
</sst>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21">
    <font>
      <sz val="12"/>
      <color theme="1"/>
      <name val="Calibri"/>
      <family val="2"/>
      <charset val="204"/>
      <scheme val="minor"/>
    </font>
    <font>
      <sz val="11"/>
      <color theme="1"/>
      <name val="Calibri"/>
      <family val="2"/>
      <scheme val="minor"/>
    </font>
    <font>
      <b/>
      <sz val="11"/>
      <color theme="1"/>
      <name val="Calibri"/>
      <family val="2"/>
      <scheme val="minor"/>
    </font>
    <font>
      <sz val="12"/>
      <color theme="1"/>
      <name val="Calibri"/>
      <family val="2"/>
      <scheme val="minor"/>
    </font>
    <font>
      <sz val="12"/>
      <color rgb="FFFF0000"/>
      <name val="Calibri"/>
      <family val="2"/>
      <scheme val="minor"/>
    </font>
    <font>
      <b/>
      <sz val="12"/>
      <color theme="1"/>
      <name val="Calibri"/>
      <family val="2"/>
      <scheme val="minor"/>
    </font>
    <font>
      <i/>
      <sz val="12"/>
      <color theme="1"/>
      <name val="Calibri"/>
      <family val="2"/>
      <charset val="204"/>
      <scheme val="minor"/>
    </font>
    <font>
      <i/>
      <sz val="12"/>
      <color theme="1"/>
      <name val="Calibri"/>
      <family val="2"/>
      <scheme val="minor"/>
    </font>
    <font>
      <i/>
      <sz val="11"/>
      <color rgb="FFFF0000"/>
      <name val="Calibri"/>
      <family val="2"/>
      <scheme val="minor"/>
    </font>
    <font>
      <sz val="12"/>
      <name val="Calibri"/>
      <family val="2"/>
      <charset val="204"/>
      <scheme val="minor"/>
    </font>
    <font>
      <sz val="12"/>
      <color theme="1"/>
      <name val="Calibri"/>
      <family val="2"/>
      <charset val="204"/>
      <scheme val="minor"/>
    </font>
    <font>
      <b/>
      <sz val="12"/>
      <name val="Calibri"/>
      <family val="2"/>
      <charset val="204"/>
      <scheme val="minor"/>
    </font>
    <font>
      <strike/>
      <sz val="12"/>
      <name val="Calibri"/>
      <family val="2"/>
      <charset val="204"/>
      <scheme val="minor"/>
    </font>
    <font>
      <sz val="12"/>
      <name val="Calibri"/>
      <family val="2"/>
      <scheme val="minor"/>
    </font>
    <font>
      <i/>
      <sz val="12"/>
      <name val="Calibri"/>
      <family val="2"/>
      <scheme val="minor"/>
    </font>
    <font>
      <i/>
      <sz val="12"/>
      <name val="Calibri"/>
      <family val="2"/>
      <charset val="204"/>
      <scheme val="minor"/>
    </font>
    <font>
      <i/>
      <strike/>
      <sz val="12"/>
      <name val="Calibri"/>
      <family val="2"/>
      <charset val="204"/>
      <scheme val="minor"/>
    </font>
    <font>
      <sz val="12"/>
      <name val="Calibri (Основной текст)"/>
      <charset val="204"/>
    </font>
    <font>
      <sz val="12"/>
      <color rgb="FFFF0000"/>
      <name val="Calibri (Основной текст)"/>
      <charset val="204"/>
    </font>
    <font>
      <b/>
      <sz val="14"/>
      <color rgb="FFC00000"/>
      <name val="Calibri"/>
      <family val="2"/>
      <scheme val="minor"/>
    </font>
    <font>
      <i/>
      <sz val="12"/>
      <color theme="0" tint="-0.499984740745262"/>
      <name val="Calibri"/>
      <family val="2"/>
      <scheme val="minor"/>
    </font>
  </fonts>
  <fills count="5">
    <fill>
      <patternFill patternType="none"/>
    </fill>
    <fill>
      <patternFill patternType="gray125"/>
    </fill>
    <fill>
      <patternFill patternType="solid">
        <fgColor theme="0" tint="-0.34998626667073579"/>
        <bgColor indexed="64"/>
      </patternFill>
    </fill>
    <fill>
      <patternFill patternType="solid">
        <fgColor theme="0"/>
        <bgColor indexed="64"/>
      </patternFill>
    </fill>
    <fill>
      <patternFill patternType="solid">
        <fgColor theme="4" tint="0.79998168889431442"/>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10" fillId="0" borderId="0"/>
  </cellStyleXfs>
  <cellXfs count="90">
    <xf numFmtId="0" fontId="0" fillId="0" borderId="0" xfId="0"/>
    <xf numFmtId="0" fontId="2" fillId="0" borderId="0" xfId="0" applyFont="1"/>
    <xf numFmtId="0" fontId="3" fillId="0" borderId="0" xfId="0" applyFont="1"/>
    <xf numFmtId="0" fontId="1" fillId="0" borderId="0" xfId="0" applyFont="1"/>
    <xf numFmtId="0" fontId="1" fillId="0" borderId="0" xfId="0" applyFont="1" applyAlignment="1">
      <alignment wrapText="1"/>
    </xf>
    <xf numFmtId="0" fontId="0" fillId="0" borderId="1" xfId="0" applyBorder="1" applyAlignment="1">
      <alignment horizontal="center" vertical="center" wrapText="1"/>
    </xf>
    <xf numFmtId="0" fontId="0" fillId="0" borderId="0" xfId="0" applyAlignment="1">
      <alignment vertical="center"/>
    </xf>
    <xf numFmtId="0" fontId="4" fillId="0" borderId="0" xfId="0" applyFont="1" applyAlignment="1">
      <alignment vertical="center"/>
    </xf>
    <xf numFmtId="0" fontId="5" fillId="0" borderId="0" xfId="0" applyFont="1"/>
    <xf numFmtId="0" fontId="1" fillId="0" borderId="0" xfId="0" applyFont="1" applyAlignment="1">
      <alignment vertical="center"/>
    </xf>
    <xf numFmtId="0" fontId="0" fillId="2" borderId="1" xfId="0" applyFill="1" applyBorder="1" applyAlignment="1">
      <alignment horizontal="center" vertical="center" wrapText="1"/>
    </xf>
    <xf numFmtId="0" fontId="1" fillId="0" borderId="0" xfId="0" applyFont="1" applyAlignment="1">
      <alignment vertical="center" wrapText="1"/>
    </xf>
    <xf numFmtId="0" fontId="0" fillId="0" borderId="0" xfId="0" applyAlignment="1">
      <alignment horizontal="center" vertical="center"/>
    </xf>
    <xf numFmtId="4" fontId="0" fillId="0" borderId="0" xfId="0" applyNumberFormat="1" applyAlignment="1">
      <alignment horizontal="center" vertical="center"/>
    </xf>
    <xf numFmtId="4" fontId="0" fillId="0" borderId="1" xfId="0" applyNumberFormat="1" applyBorder="1" applyAlignment="1">
      <alignment horizontal="center" vertical="center" wrapText="1"/>
    </xf>
    <xf numFmtId="4" fontId="0" fillId="2" borderId="1" xfId="0" applyNumberFormat="1" applyFill="1" applyBorder="1" applyAlignment="1">
      <alignment horizontal="center" vertical="center" wrapText="1"/>
    </xf>
    <xf numFmtId="4"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left" wrapText="1"/>
    </xf>
    <xf numFmtId="0" fontId="7" fillId="0" borderId="1" xfId="0" applyFont="1" applyBorder="1" applyAlignment="1">
      <alignment horizontal="left" vertical="center" wrapText="1"/>
    </xf>
    <xf numFmtId="0" fontId="7" fillId="0" borderId="1" xfId="0" applyFont="1" applyBorder="1" applyAlignment="1">
      <alignment horizontal="center" vertical="center" wrapText="1"/>
    </xf>
    <xf numFmtId="4" fontId="7" fillId="0" borderId="1" xfId="0" applyNumberFormat="1" applyFont="1" applyBorder="1" applyAlignment="1">
      <alignment horizontal="center" vertical="center"/>
    </xf>
    <xf numFmtId="0" fontId="7" fillId="0" borderId="1" xfId="0" applyFont="1" applyBorder="1" applyAlignment="1">
      <alignment horizontal="center" vertical="center"/>
    </xf>
    <xf numFmtId="0" fontId="7" fillId="0" borderId="0" xfId="0" applyFont="1"/>
    <xf numFmtId="0" fontId="8" fillId="0" borderId="0" xfId="0" applyFont="1" applyAlignment="1">
      <alignment vertical="center"/>
    </xf>
    <xf numFmtId="0" fontId="10" fillId="2" borderId="1" xfId="1" applyFill="1" applyBorder="1" applyAlignment="1">
      <alignment horizontal="center" vertical="center" wrapText="1"/>
    </xf>
    <xf numFmtId="4" fontId="10" fillId="2" borderId="1" xfId="1" applyNumberFormat="1" applyFill="1" applyBorder="1" applyAlignment="1">
      <alignment horizontal="center" vertical="center" wrapText="1"/>
    </xf>
    <xf numFmtId="0" fontId="10" fillId="0" borderId="1" xfId="1" applyBorder="1" applyAlignment="1">
      <alignment horizontal="center" vertical="center" wrapText="1"/>
    </xf>
    <xf numFmtId="0" fontId="10" fillId="0" borderId="1" xfId="1" applyBorder="1" applyAlignment="1">
      <alignment vertical="center" wrapText="1"/>
    </xf>
    <xf numFmtId="4" fontId="10" fillId="0" borderId="1" xfId="1" applyNumberFormat="1" applyBorder="1" applyAlignment="1">
      <alignment horizontal="center" vertical="center"/>
    </xf>
    <xf numFmtId="0" fontId="10" fillId="0" borderId="1" xfId="1" applyBorder="1" applyAlignment="1">
      <alignment horizontal="center" vertical="center"/>
    </xf>
    <xf numFmtId="0" fontId="6" fillId="0" borderId="1" xfId="1" applyFont="1" applyBorder="1" applyAlignment="1">
      <alignment horizontal="center" vertical="center" wrapText="1"/>
    </xf>
    <xf numFmtId="4" fontId="6" fillId="0" borderId="1" xfId="1" applyNumberFormat="1" applyFont="1" applyBorder="1" applyAlignment="1">
      <alignment horizontal="center" vertical="center"/>
    </xf>
    <xf numFmtId="0" fontId="6" fillId="0" borderId="1" xfId="1" applyFont="1" applyBorder="1" applyAlignment="1">
      <alignment horizontal="center" vertical="center"/>
    </xf>
    <xf numFmtId="0" fontId="10" fillId="0" borderId="1" xfId="1" applyBorder="1" applyAlignment="1">
      <alignment horizontal="left" wrapText="1"/>
    </xf>
    <xf numFmtId="0" fontId="7" fillId="2" borderId="1" xfId="0" applyFont="1" applyFill="1" applyBorder="1" applyAlignment="1">
      <alignment horizontal="left" vertical="center" wrapText="1"/>
    </xf>
    <xf numFmtId="0" fontId="7" fillId="2" borderId="1" xfId="0" applyFont="1" applyFill="1" applyBorder="1" applyAlignment="1">
      <alignment horizontal="center" vertical="center" wrapText="1"/>
    </xf>
    <xf numFmtId="0" fontId="9" fillId="0" borderId="1" xfId="0" applyFont="1" applyBorder="1" applyAlignment="1">
      <alignment horizontal="left" vertical="center" wrapText="1"/>
    </xf>
    <xf numFmtId="0" fontId="7" fillId="3"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10" fillId="3" borderId="1" xfId="1" applyFill="1" applyBorder="1" applyAlignment="1">
      <alignment horizontal="center" vertical="center" wrapText="1"/>
    </xf>
    <xf numFmtId="0" fontId="9" fillId="3" borderId="1" xfId="1" applyFont="1" applyFill="1" applyBorder="1" applyAlignment="1">
      <alignment horizontal="left" vertical="center" wrapText="1"/>
    </xf>
    <xf numFmtId="0" fontId="3" fillId="0" borderId="1" xfId="0" applyFont="1" applyBorder="1" applyAlignment="1">
      <alignment horizontal="center" vertical="center" wrapText="1"/>
    </xf>
    <xf numFmtId="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9" fillId="0" borderId="1" xfId="0" applyFont="1" applyFill="1" applyBorder="1" applyAlignment="1">
      <alignment horizontal="left" vertical="center" wrapText="1"/>
    </xf>
    <xf numFmtId="0" fontId="7" fillId="3" borderId="1" xfId="0" applyFont="1" applyFill="1" applyBorder="1" applyAlignment="1">
      <alignment horizontal="left" vertical="center" wrapText="1"/>
    </xf>
    <xf numFmtId="0" fontId="9" fillId="0" borderId="1" xfId="1" applyFont="1" applyFill="1" applyBorder="1" applyAlignment="1">
      <alignment horizontal="left" vertical="center" wrapText="1"/>
    </xf>
    <xf numFmtId="0" fontId="10" fillId="0" borderId="1" xfId="1" applyFill="1" applyBorder="1" applyAlignment="1">
      <alignment horizontal="center" vertical="center" wrapText="1"/>
    </xf>
    <xf numFmtId="0" fontId="7" fillId="0" borderId="1" xfId="0" applyFont="1" applyFill="1" applyBorder="1" applyAlignment="1">
      <alignment horizontal="left" vertical="center" wrapText="1"/>
    </xf>
    <xf numFmtId="49" fontId="9" fillId="0" borderId="4" xfId="0" applyNumberFormat="1" applyFont="1" applyBorder="1" applyAlignment="1">
      <alignment vertical="center" wrapText="1"/>
    </xf>
    <xf numFmtId="0" fontId="9" fillId="0" borderId="4" xfId="0" applyFont="1" applyBorder="1" applyAlignment="1">
      <alignment vertical="center" wrapText="1"/>
    </xf>
    <xf numFmtId="49" fontId="13" fillId="0" borderId="1" xfId="0" applyNumberFormat="1" applyFont="1" applyBorder="1" applyAlignment="1">
      <alignment horizontal="center" vertical="center" wrapText="1"/>
    </xf>
    <xf numFmtId="0" fontId="13" fillId="0" borderId="1" xfId="0" applyFont="1" applyBorder="1" applyAlignment="1">
      <alignment horizontal="left" vertical="center" wrapText="1"/>
    </xf>
    <xf numFmtId="49" fontId="9" fillId="0" borderId="1" xfId="0" applyNumberFormat="1" applyFont="1" applyBorder="1" applyAlignment="1">
      <alignment horizontal="center" vertical="center" wrapText="1"/>
    </xf>
    <xf numFmtId="49" fontId="14" fillId="0" borderId="1" xfId="0" applyNumberFormat="1" applyFont="1" applyBorder="1" applyAlignment="1">
      <alignment horizontal="center" vertical="center" wrapText="1"/>
    </xf>
    <xf numFmtId="0" fontId="9" fillId="3" borderId="1" xfId="0" applyFont="1" applyFill="1" applyBorder="1" applyAlignment="1">
      <alignment horizontal="left" vertical="center" wrapText="1"/>
    </xf>
    <xf numFmtId="49" fontId="15" fillId="0" borderId="1" xfId="0" applyNumberFormat="1" applyFont="1" applyBorder="1" applyAlignment="1">
      <alignment horizontal="center" vertical="center" wrapText="1"/>
    </xf>
    <xf numFmtId="0" fontId="14" fillId="0" borderId="1" xfId="0" applyFont="1" applyBorder="1" applyAlignment="1">
      <alignment horizontal="left" vertical="center" wrapText="1"/>
    </xf>
    <xf numFmtId="0" fontId="9" fillId="0" borderId="2" xfId="0" applyFont="1" applyBorder="1" applyAlignment="1">
      <alignment horizontal="left" vertical="center" wrapText="1"/>
    </xf>
    <xf numFmtId="0" fontId="15" fillId="0" borderId="1" xfId="0" applyFont="1" applyBorder="1" applyAlignment="1">
      <alignment horizontal="left" vertical="center" wrapText="1"/>
    </xf>
    <xf numFmtId="0" fontId="15" fillId="2" borderId="1" xfId="0" applyFont="1" applyFill="1" applyBorder="1" applyAlignment="1">
      <alignment horizontal="left" vertical="center" wrapText="1"/>
    </xf>
    <xf numFmtId="0" fontId="9" fillId="2" borderId="1" xfId="0" applyFont="1" applyFill="1" applyBorder="1" applyAlignment="1">
      <alignment horizontal="center" vertical="center" wrapText="1"/>
    </xf>
    <xf numFmtId="0" fontId="9" fillId="2" borderId="1" xfId="0" applyFont="1" applyFill="1" applyBorder="1" applyAlignment="1">
      <alignment horizontal="left" vertical="center" wrapText="1"/>
    </xf>
    <xf numFmtId="0" fontId="9" fillId="2" borderId="1" xfId="1" applyFont="1" applyFill="1" applyBorder="1" applyAlignment="1">
      <alignment horizontal="center" vertical="center" wrapText="1"/>
    </xf>
    <xf numFmtId="49" fontId="9" fillId="0" borderId="1" xfId="1" applyNumberFormat="1" applyFont="1" applyBorder="1" applyAlignment="1">
      <alignment horizontal="center" vertical="center" wrapText="1"/>
    </xf>
    <xf numFmtId="0" fontId="9" fillId="0" borderId="0" xfId="0" applyFont="1" applyAlignment="1">
      <alignment horizontal="left" vertical="center" wrapText="1"/>
    </xf>
    <xf numFmtId="0" fontId="9" fillId="0" borderId="1" xfId="1" applyFont="1" applyBorder="1" applyAlignment="1">
      <alignment horizontal="left" vertical="center" wrapText="1"/>
    </xf>
    <xf numFmtId="0" fontId="14" fillId="3" borderId="1" xfId="1" applyFont="1" applyFill="1" applyBorder="1" applyAlignment="1">
      <alignment horizontal="left" vertical="center" wrapText="1"/>
    </xf>
    <xf numFmtId="0" fontId="9" fillId="3" borderId="1" xfId="1" applyFont="1" applyFill="1" applyBorder="1" applyAlignment="1">
      <alignment horizontal="left" vertical="top" wrapText="1"/>
    </xf>
    <xf numFmtId="0" fontId="9" fillId="0" borderId="0" xfId="0" applyFont="1" applyFill="1" applyAlignment="1">
      <alignment horizontal="left" vertical="center" wrapText="1"/>
    </xf>
    <xf numFmtId="164" fontId="0" fillId="0" borderId="1" xfId="0" applyNumberFormat="1" applyBorder="1" applyAlignment="1">
      <alignment horizontal="center" vertical="center"/>
    </xf>
    <xf numFmtId="4" fontId="19" fillId="0" borderId="0" xfId="0" applyNumberFormat="1" applyFont="1"/>
    <xf numFmtId="0" fontId="20" fillId="0" borderId="1" xfId="0" applyFont="1" applyBorder="1" applyAlignment="1">
      <alignment vertical="center" wrapText="1"/>
    </xf>
    <xf numFmtId="0" fontId="9" fillId="0" borderId="1" xfId="0" applyFont="1" applyBorder="1" applyAlignment="1">
      <alignment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19" fillId="0" borderId="3" xfId="0" applyFont="1" applyBorder="1" applyAlignment="1">
      <alignment horizontal="center"/>
    </xf>
    <xf numFmtId="0" fontId="1" fillId="0" borderId="0" xfId="0" applyFont="1" applyAlignment="1">
      <alignment vertical="center" wrapText="1"/>
    </xf>
    <xf numFmtId="0" fontId="1" fillId="0" borderId="0" xfId="0" applyFont="1" applyAlignment="1">
      <alignment horizontal="left" vertical="center" wrapText="1"/>
    </xf>
    <xf numFmtId="0" fontId="9" fillId="0" borderId="4" xfId="0" applyFont="1" applyBorder="1" applyAlignment="1">
      <alignment horizontal="center" vertical="center" wrapText="1"/>
    </xf>
    <xf numFmtId="0" fontId="9" fillId="0" borderId="2" xfId="0" applyFont="1" applyBorder="1" applyAlignment="1">
      <alignment horizontal="center" vertical="center" wrapText="1"/>
    </xf>
    <xf numFmtId="0" fontId="9" fillId="0" borderId="5" xfId="0" applyFont="1" applyBorder="1" applyAlignment="1">
      <alignment horizontal="center" vertical="center" wrapText="1"/>
    </xf>
    <xf numFmtId="0" fontId="1" fillId="4" borderId="6" xfId="0" applyFont="1" applyFill="1" applyBorder="1" applyAlignment="1">
      <alignment horizontal="left" vertical="center" wrapText="1"/>
    </xf>
    <xf numFmtId="0" fontId="8" fillId="4" borderId="7" xfId="0" applyFont="1" applyFill="1" applyBorder="1" applyAlignment="1">
      <alignment vertical="center" wrapText="1"/>
    </xf>
    <xf numFmtId="0" fontId="1" fillId="4" borderId="8" xfId="0" quotePrefix="1" applyFont="1" applyFill="1" applyBorder="1"/>
    <xf numFmtId="0" fontId="8" fillId="4" borderId="9" xfId="0" applyFont="1" applyFill="1" applyBorder="1" applyAlignment="1">
      <alignment vertical="center"/>
    </xf>
    <xf numFmtId="0" fontId="1" fillId="4" borderId="10" xfId="0" quotePrefix="1" applyFont="1" applyFill="1" applyBorder="1"/>
    <xf numFmtId="0" fontId="8" fillId="4" borderId="11" xfId="0" applyFont="1" applyFill="1" applyBorder="1" applyAlignment="1">
      <alignment vertical="center"/>
    </xf>
    <xf numFmtId="0" fontId="8" fillId="0" borderId="0" xfId="0" applyFont="1" applyAlignment="1">
      <alignment vertical="center" wrapText="1"/>
    </xf>
  </cellXfs>
  <cellStyles count="2">
    <cellStyle name="Обычный" xfId="0" builtinId="0"/>
    <cellStyle name="Обычный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6" Type="http://schemas.openxmlformats.org/officeDocument/2006/relationships/image" Target="../media/image16.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5" Type="http://schemas.openxmlformats.org/officeDocument/2006/relationships/image" Target="../media/image5.png"/><Relationship Id="rId90" Type="http://schemas.openxmlformats.org/officeDocument/2006/relationships/image" Target="../media/image90.png"/><Relationship Id="rId22" Type="http://schemas.openxmlformats.org/officeDocument/2006/relationships/image" Target="../media/image22.png"/><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9.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61" Type="http://schemas.openxmlformats.org/officeDocument/2006/relationships/image" Target="../media/image61.png"/><Relationship Id="rId82" Type="http://schemas.openxmlformats.org/officeDocument/2006/relationships/image" Target="../media/image82.png"/><Relationship Id="rId19" Type="http://schemas.openxmlformats.org/officeDocument/2006/relationships/image" Target="../media/image19.pn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s>
</file>

<file path=xl/drawings/drawing1.xml><?xml version="1.0" encoding="utf-8"?>
<xdr:wsDr xmlns:xdr="http://schemas.openxmlformats.org/drawingml/2006/spreadsheetDrawing" xmlns:a="http://schemas.openxmlformats.org/drawingml/2006/main">
  <xdr:twoCellAnchor editAs="oneCell">
    <xdr:from>
      <xdr:col>3</xdr:col>
      <xdr:colOff>198967</xdr:colOff>
      <xdr:row>25</xdr:row>
      <xdr:rowOff>244172</xdr:rowOff>
    </xdr:from>
    <xdr:to>
      <xdr:col>3</xdr:col>
      <xdr:colOff>2667000</xdr:colOff>
      <xdr:row>25</xdr:row>
      <xdr:rowOff>1929334</xdr:rowOff>
    </xdr:to>
    <xdr:pic>
      <xdr:nvPicPr>
        <xdr:cNvPr id="17" name="Рисунок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8646281" y="8887429"/>
          <a:ext cx="2468033" cy="1685162"/>
        </a:xfrm>
        <a:prstGeom prst="rect">
          <a:avLst/>
        </a:prstGeom>
      </xdr:spPr>
    </xdr:pic>
    <xdr:clientData/>
  </xdr:twoCellAnchor>
  <xdr:twoCellAnchor editAs="oneCell">
    <xdr:from>
      <xdr:col>3</xdr:col>
      <xdr:colOff>190047</xdr:colOff>
      <xdr:row>27</xdr:row>
      <xdr:rowOff>211898</xdr:rowOff>
    </xdr:from>
    <xdr:to>
      <xdr:col>3</xdr:col>
      <xdr:colOff>2301422</xdr:colOff>
      <xdr:row>27</xdr:row>
      <xdr:rowOff>2071348</xdr:rowOff>
    </xdr:to>
    <xdr:pic>
      <xdr:nvPicPr>
        <xdr:cNvPr id="20" name="Рисунок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2"/>
        <a:stretch>
          <a:fillRect/>
        </a:stretch>
      </xdr:blipFill>
      <xdr:spPr>
        <a:xfrm>
          <a:off x="8637361" y="13078812"/>
          <a:ext cx="2111375" cy="1859450"/>
        </a:xfrm>
        <a:prstGeom prst="rect">
          <a:avLst/>
        </a:prstGeom>
      </xdr:spPr>
    </xdr:pic>
    <xdr:clientData/>
  </xdr:twoCellAnchor>
  <xdr:twoCellAnchor editAs="oneCell">
    <xdr:from>
      <xdr:col>3</xdr:col>
      <xdr:colOff>151492</xdr:colOff>
      <xdr:row>28</xdr:row>
      <xdr:rowOff>173265</xdr:rowOff>
    </xdr:from>
    <xdr:to>
      <xdr:col>3</xdr:col>
      <xdr:colOff>2304142</xdr:colOff>
      <xdr:row>28</xdr:row>
      <xdr:rowOff>1808719</xdr:rowOff>
    </xdr:to>
    <xdr:pic>
      <xdr:nvPicPr>
        <xdr:cNvPr id="21" name="Рисунок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3"/>
        <a:stretch>
          <a:fillRect/>
        </a:stretch>
      </xdr:blipFill>
      <xdr:spPr>
        <a:xfrm>
          <a:off x="8598806" y="15260865"/>
          <a:ext cx="2152650" cy="1635454"/>
        </a:xfrm>
        <a:prstGeom prst="rect">
          <a:avLst/>
        </a:prstGeom>
      </xdr:spPr>
    </xdr:pic>
    <xdr:clientData/>
  </xdr:twoCellAnchor>
  <xdr:twoCellAnchor editAs="oneCell">
    <xdr:from>
      <xdr:col>3</xdr:col>
      <xdr:colOff>193221</xdr:colOff>
      <xdr:row>29</xdr:row>
      <xdr:rowOff>131535</xdr:rowOff>
    </xdr:from>
    <xdr:to>
      <xdr:col>3</xdr:col>
      <xdr:colOff>2288721</xdr:colOff>
      <xdr:row>29</xdr:row>
      <xdr:rowOff>1931696</xdr:rowOff>
    </xdr:to>
    <xdr:pic>
      <xdr:nvPicPr>
        <xdr:cNvPr id="22" name="Рисунок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4"/>
        <a:stretch>
          <a:fillRect/>
        </a:stretch>
      </xdr:blipFill>
      <xdr:spPr>
        <a:xfrm>
          <a:off x="8640535" y="17287421"/>
          <a:ext cx="2095500" cy="1800161"/>
        </a:xfrm>
        <a:prstGeom prst="rect">
          <a:avLst/>
        </a:prstGeom>
      </xdr:spPr>
    </xdr:pic>
    <xdr:clientData/>
  </xdr:twoCellAnchor>
  <xdr:twoCellAnchor editAs="oneCell">
    <xdr:from>
      <xdr:col>3</xdr:col>
      <xdr:colOff>2125134</xdr:colOff>
      <xdr:row>30</xdr:row>
      <xdr:rowOff>143934</xdr:rowOff>
    </xdr:from>
    <xdr:to>
      <xdr:col>3</xdr:col>
      <xdr:colOff>3056255</xdr:colOff>
      <xdr:row>30</xdr:row>
      <xdr:rowOff>1667933</xdr:rowOff>
    </xdr:to>
    <xdr:pic>
      <xdr:nvPicPr>
        <xdr:cNvPr id="26" name="Рисунок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5"/>
        <a:stretch>
          <a:fillRect/>
        </a:stretch>
      </xdr:blipFill>
      <xdr:spPr>
        <a:xfrm>
          <a:off x="10561563" y="20187255"/>
          <a:ext cx="931121" cy="1523999"/>
        </a:xfrm>
        <a:prstGeom prst="rect">
          <a:avLst/>
        </a:prstGeom>
      </xdr:spPr>
    </xdr:pic>
    <xdr:clientData/>
  </xdr:twoCellAnchor>
  <xdr:twoCellAnchor editAs="oneCell">
    <xdr:from>
      <xdr:col>3</xdr:col>
      <xdr:colOff>2097617</xdr:colOff>
      <xdr:row>30</xdr:row>
      <xdr:rowOff>1716615</xdr:rowOff>
    </xdr:from>
    <xdr:to>
      <xdr:col>3</xdr:col>
      <xdr:colOff>3270166</xdr:colOff>
      <xdr:row>30</xdr:row>
      <xdr:rowOff>3079748</xdr:rowOff>
    </xdr:to>
    <xdr:pic>
      <xdr:nvPicPr>
        <xdr:cNvPr id="28" name="Рисунок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6"/>
        <a:stretch>
          <a:fillRect/>
        </a:stretch>
      </xdr:blipFill>
      <xdr:spPr>
        <a:xfrm>
          <a:off x="10346267" y="35911365"/>
          <a:ext cx="1172549" cy="1363133"/>
        </a:xfrm>
        <a:prstGeom prst="rect">
          <a:avLst/>
        </a:prstGeom>
      </xdr:spPr>
    </xdr:pic>
    <xdr:clientData/>
  </xdr:twoCellAnchor>
  <xdr:twoCellAnchor editAs="oneCell">
    <xdr:from>
      <xdr:col>3</xdr:col>
      <xdr:colOff>42333</xdr:colOff>
      <xdr:row>36</xdr:row>
      <xdr:rowOff>67733</xdr:rowOff>
    </xdr:from>
    <xdr:to>
      <xdr:col>3</xdr:col>
      <xdr:colOff>2137013</xdr:colOff>
      <xdr:row>36</xdr:row>
      <xdr:rowOff>1634067</xdr:rowOff>
    </xdr:to>
    <xdr:pic>
      <xdr:nvPicPr>
        <xdr:cNvPr id="36" name="Рисунок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7"/>
        <a:stretch>
          <a:fillRect/>
        </a:stretch>
      </xdr:blipFill>
      <xdr:spPr>
        <a:xfrm>
          <a:off x="8305271" y="44597108"/>
          <a:ext cx="2094680" cy="1566334"/>
        </a:xfrm>
        <a:prstGeom prst="rect">
          <a:avLst/>
        </a:prstGeom>
      </xdr:spPr>
    </xdr:pic>
    <xdr:clientData/>
  </xdr:twoCellAnchor>
  <xdr:twoCellAnchor editAs="oneCell">
    <xdr:from>
      <xdr:col>3</xdr:col>
      <xdr:colOff>118197</xdr:colOff>
      <xdr:row>34</xdr:row>
      <xdr:rowOff>993029</xdr:rowOff>
    </xdr:from>
    <xdr:to>
      <xdr:col>3</xdr:col>
      <xdr:colOff>1200150</xdr:colOff>
      <xdr:row>34</xdr:row>
      <xdr:rowOff>2156730</xdr:rowOff>
    </xdr:to>
    <xdr:pic>
      <xdr:nvPicPr>
        <xdr:cNvPr id="39" name="Рисунок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8"/>
        <a:stretch>
          <a:fillRect/>
        </a:stretch>
      </xdr:blipFill>
      <xdr:spPr>
        <a:xfrm>
          <a:off x="8557347" y="32825579"/>
          <a:ext cx="1081953" cy="1163701"/>
        </a:xfrm>
        <a:prstGeom prst="rect">
          <a:avLst/>
        </a:prstGeom>
      </xdr:spPr>
    </xdr:pic>
    <xdr:clientData/>
  </xdr:twoCellAnchor>
  <xdr:twoCellAnchor editAs="oneCell">
    <xdr:from>
      <xdr:col>3</xdr:col>
      <xdr:colOff>105641</xdr:colOff>
      <xdr:row>33</xdr:row>
      <xdr:rowOff>79417</xdr:rowOff>
    </xdr:from>
    <xdr:to>
      <xdr:col>3</xdr:col>
      <xdr:colOff>1591305</xdr:colOff>
      <xdr:row>33</xdr:row>
      <xdr:rowOff>1480456</xdr:rowOff>
    </xdr:to>
    <xdr:pic>
      <xdr:nvPicPr>
        <xdr:cNvPr id="2" name="Рисунок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a:stretch>
          <a:fillRect/>
        </a:stretch>
      </xdr:blipFill>
      <xdr:spPr>
        <a:xfrm>
          <a:off x="8544996" y="31706514"/>
          <a:ext cx="1485664" cy="1401039"/>
        </a:xfrm>
        <a:prstGeom prst="rect">
          <a:avLst/>
        </a:prstGeom>
      </xdr:spPr>
    </xdr:pic>
    <xdr:clientData/>
  </xdr:twoCellAnchor>
  <xdr:twoCellAnchor editAs="oneCell">
    <xdr:from>
      <xdr:col>3</xdr:col>
      <xdr:colOff>79414</xdr:colOff>
      <xdr:row>32</xdr:row>
      <xdr:rowOff>1202873</xdr:rowOff>
    </xdr:from>
    <xdr:to>
      <xdr:col>3</xdr:col>
      <xdr:colOff>1408971</xdr:colOff>
      <xdr:row>32</xdr:row>
      <xdr:rowOff>2460170</xdr:rowOff>
    </xdr:to>
    <xdr:pic>
      <xdr:nvPicPr>
        <xdr:cNvPr id="3" name="Рисунок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0"/>
        <a:stretch>
          <a:fillRect/>
        </a:stretch>
      </xdr:blipFill>
      <xdr:spPr>
        <a:xfrm>
          <a:off x="8526728" y="26142044"/>
          <a:ext cx="1329557" cy="1257297"/>
        </a:xfrm>
        <a:prstGeom prst="rect">
          <a:avLst/>
        </a:prstGeom>
      </xdr:spPr>
    </xdr:pic>
    <xdr:clientData/>
  </xdr:twoCellAnchor>
  <xdr:twoCellAnchor editAs="oneCell">
    <xdr:from>
      <xdr:col>3</xdr:col>
      <xdr:colOff>152401</xdr:colOff>
      <xdr:row>71</xdr:row>
      <xdr:rowOff>239488</xdr:rowOff>
    </xdr:from>
    <xdr:to>
      <xdr:col>3</xdr:col>
      <xdr:colOff>1545773</xdr:colOff>
      <xdr:row>71</xdr:row>
      <xdr:rowOff>1981202</xdr:rowOff>
    </xdr:to>
    <xdr:pic>
      <xdr:nvPicPr>
        <xdr:cNvPr id="60" name="Рисунок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1"/>
        <a:stretch>
          <a:fillRect/>
        </a:stretch>
      </xdr:blipFill>
      <xdr:spPr>
        <a:xfrm>
          <a:off x="8599715" y="86193088"/>
          <a:ext cx="1393372" cy="1741714"/>
        </a:xfrm>
        <a:prstGeom prst="rect">
          <a:avLst/>
        </a:prstGeom>
      </xdr:spPr>
    </xdr:pic>
    <xdr:clientData/>
  </xdr:twoCellAnchor>
  <xdr:twoCellAnchor editAs="oneCell">
    <xdr:from>
      <xdr:col>3</xdr:col>
      <xdr:colOff>122464</xdr:colOff>
      <xdr:row>72</xdr:row>
      <xdr:rowOff>383721</xdr:rowOff>
    </xdr:from>
    <xdr:to>
      <xdr:col>3</xdr:col>
      <xdr:colOff>3040159</xdr:colOff>
      <xdr:row>72</xdr:row>
      <xdr:rowOff>1548493</xdr:rowOff>
    </xdr:to>
    <xdr:pic>
      <xdr:nvPicPr>
        <xdr:cNvPr id="61" name="Рисунок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2"/>
        <a:stretch>
          <a:fillRect/>
        </a:stretch>
      </xdr:blipFill>
      <xdr:spPr>
        <a:xfrm>
          <a:off x="8558893" y="114642900"/>
          <a:ext cx="2917695" cy="1164772"/>
        </a:xfrm>
        <a:prstGeom prst="rect">
          <a:avLst/>
        </a:prstGeom>
      </xdr:spPr>
    </xdr:pic>
    <xdr:clientData/>
  </xdr:twoCellAnchor>
  <xdr:twoCellAnchor editAs="oneCell">
    <xdr:from>
      <xdr:col>3</xdr:col>
      <xdr:colOff>1785257</xdr:colOff>
      <xdr:row>71</xdr:row>
      <xdr:rowOff>283027</xdr:rowOff>
    </xdr:from>
    <xdr:to>
      <xdr:col>3</xdr:col>
      <xdr:colOff>3253338</xdr:colOff>
      <xdr:row>71</xdr:row>
      <xdr:rowOff>1480456</xdr:rowOff>
    </xdr:to>
    <xdr:pic>
      <xdr:nvPicPr>
        <xdr:cNvPr id="62" name="Рисунок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3"/>
        <a:stretch>
          <a:fillRect/>
        </a:stretch>
      </xdr:blipFill>
      <xdr:spPr>
        <a:xfrm>
          <a:off x="10232571" y="86236627"/>
          <a:ext cx="1468081" cy="1197429"/>
        </a:xfrm>
        <a:prstGeom prst="rect">
          <a:avLst/>
        </a:prstGeom>
      </xdr:spPr>
    </xdr:pic>
    <xdr:clientData/>
  </xdr:twoCellAnchor>
  <xdr:twoCellAnchor editAs="oneCell">
    <xdr:from>
      <xdr:col>3</xdr:col>
      <xdr:colOff>346075</xdr:colOff>
      <xdr:row>70</xdr:row>
      <xdr:rowOff>361044</xdr:rowOff>
    </xdr:from>
    <xdr:to>
      <xdr:col>3</xdr:col>
      <xdr:colOff>2852970</xdr:colOff>
      <xdr:row>70</xdr:row>
      <xdr:rowOff>1222256</xdr:rowOff>
    </xdr:to>
    <xdr:pic>
      <xdr:nvPicPr>
        <xdr:cNvPr id="64" name="Рисунок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4"/>
        <a:stretch>
          <a:fillRect/>
        </a:stretch>
      </xdr:blipFill>
      <xdr:spPr>
        <a:xfrm>
          <a:off x="8791575" y="108272944"/>
          <a:ext cx="2506895" cy="861212"/>
        </a:xfrm>
        <a:prstGeom prst="rect">
          <a:avLst/>
        </a:prstGeom>
      </xdr:spPr>
    </xdr:pic>
    <xdr:clientData/>
  </xdr:twoCellAnchor>
  <xdr:twoCellAnchor editAs="oneCell">
    <xdr:from>
      <xdr:col>3</xdr:col>
      <xdr:colOff>95251</xdr:colOff>
      <xdr:row>68</xdr:row>
      <xdr:rowOff>133351</xdr:rowOff>
    </xdr:from>
    <xdr:to>
      <xdr:col>3</xdr:col>
      <xdr:colOff>867508</xdr:colOff>
      <xdr:row>68</xdr:row>
      <xdr:rowOff>781050</xdr:rowOff>
    </xdr:to>
    <xdr:pic>
      <xdr:nvPicPr>
        <xdr:cNvPr id="65" name="Рисунок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5"/>
        <a:stretch>
          <a:fillRect/>
        </a:stretch>
      </xdr:blipFill>
      <xdr:spPr>
        <a:xfrm>
          <a:off x="8343901" y="56016526"/>
          <a:ext cx="772257" cy="647699"/>
        </a:xfrm>
        <a:prstGeom prst="rect">
          <a:avLst/>
        </a:prstGeom>
      </xdr:spPr>
    </xdr:pic>
    <xdr:clientData/>
  </xdr:twoCellAnchor>
  <xdr:twoCellAnchor editAs="oneCell">
    <xdr:from>
      <xdr:col>3</xdr:col>
      <xdr:colOff>971551</xdr:colOff>
      <xdr:row>68</xdr:row>
      <xdr:rowOff>95250</xdr:rowOff>
    </xdr:from>
    <xdr:to>
      <xdr:col>3</xdr:col>
      <xdr:colOff>1607392</xdr:colOff>
      <xdr:row>68</xdr:row>
      <xdr:rowOff>781050</xdr:rowOff>
    </xdr:to>
    <xdr:pic>
      <xdr:nvPicPr>
        <xdr:cNvPr id="66" name="Рисунок 65">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6"/>
        <a:stretch>
          <a:fillRect/>
        </a:stretch>
      </xdr:blipFill>
      <xdr:spPr>
        <a:xfrm>
          <a:off x="9220201" y="55978425"/>
          <a:ext cx="635841" cy="685800"/>
        </a:xfrm>
        <a:prstGeom prst="rect">
          <a:avLst/>
        </a:prstGeom>
      </xdr:spPr>
    </xdr:pic>
    <xdr:clientData/>
  </xdr:twoCellAnchor>
  <xdr:twoCellAnchor editAs="oneCell">
    <xdr:from>
      <xdr:col>3</xdr:col>
      <xdr:colOff>1724025</xdr:colOff>
      <xdr:row>68</xdr:row>
      <xdr:rowOff>76200</xdr:rowOff>
    </xdr:from>
    <xdr:to>
      <xdr:col>3</xdr:col>
      <xdr:colOff>2449158</xdr:colOff>
      <xdr:row>68</xdr:row>
      <xdr:rowOff>781050</xdr:rowOff>
    </xdr:to>
    <xdr:pic>
      <xdr:nvPicPr>
        <xdr:cNvPr id="67" name="Рисунок 66">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7"/>
        <a:stretch>
          <a:fillRect/>
        </a:stretch>
      </xdr:blipFill>
      <xdr:spPr>
        <a:xfrm>
          <a:off x="9972675" y="55959375"/>
          <a:ext cx="725133" cy="704850"/>
        </a:xfrm>
        <a:prstGeom prst="rect">
          <a:avLst/>
        </a:prstGeom>
      </xdr:spPr>
    </xdr:pic>
    <xdr:clientData/>
  </xdr:twoCellAnchor>
  <xdr:twoCellAnchor editAs="oneCell">
    <xdr:from>
      <xdr:col>3</xdr:col>
      <xdr:colOff>2530785</xdr:colOff>
      <xdr:row>68</xdr:row>
      <xdr:rowOff>76200</xdr:rowOff>
    </xdr:from>
    <xdr:to>
      <xdr:col>3</xdr:col>
      <xdr:colOff>3230173</xdr:colOff>
      <xdr:row>68</xdr:row>
      <xdr:rowOff>790575</xdr:rowOff>
    </xdr:to>
    <xdr:pic>
      <xdr:nvPicPr>
        <xdr:cNvPr id="68" name="Рисунок 67">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8"/>
        <a:stretch>
          <a:fillRect/>
        </a:stretch>
      </xdr:blipFill>
      <xdr:spPr>
        <a:xfrm>
          <a:off x="10779435" y="55959375"/>
          <a:ext cx="699388" cy="714375"/>
        </a:xfrm>
        <a:prstGeom prst="rect">
          <a:avLst/>
        </a:prstGeom>
      </xdr:spPr>
    </xdr:pic>
    <xdr:clientData/>
  </xdr:twoCellAnchor>
  <xdr:twoCellAnchor editAs="oneCell">
    <xdr:from>
      <xdr:col>3</xdr:col>
      <xdr:colOff>95250</xdr:colOff>
      <xdr:row>68</xdr:row>
      <xdr:rowOff>904875</xdr:rowOff>
    </xdr:from>
    <xdr:to>
      <xdr:col>3</xdr:col>
      <xdr:colOff>1019175</xdr:colOff>
      <xdr:row>68</xdr:row>
      <xdr:rowOff>1784803</xdr:rowOff>
    </xdr:to>
    <xdr:pic>
      <xdr:nvPicPr>
        <xdr:cNvPr id="69" name="Рисунок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9"/>
        <a:stretch>
          <a:fillRect/>
        </a:stretch>
      </xdr:blipFill>
      <xdr:spPr>
        <a:xfrm>
          <a:off x="8343900" y="56788050"/>
          <a:ext cx="923925" cy="879928"/>
        </a:xfrm>
        <a:prstGeom prst="rect">
          <a:avLst/>
        </a:prstGeom>
      </xdr:spPr>
    </xdr:pic>
    <xdr:clientData/>
  </xdr:twoCellAnchor>
  <xdr:twoCellAnchor editAs="oneCell">
    <xdr:from>
      <xdr:col>3</xdr:col>
      <xdr:colOff>1133475</xdr:colOff>
      <xdr:row>68</xdr:row>
      <xdr:rowOff>904876</xdr:rowOff>
    </xdr:from>
    <xdr:to>
      <xdr:col>3</xdr:col>
      <xdr:colOff>1962150</xdr:colOff>
      <xdr:row>68</xdr:row>
      <xdr:rowOff>1799406</xdr:rowOff>
    </xdr:to>
    <xdr:pic>
      <xdr:nvPicPr>
        <xdr:cNvPr id="70" name="Рисунок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20"/>
        <a:stretch>
          <a:fillRect/>
        </a:stretch>
      </xdr:blipFill>
      <xdr:spPr>
        <a:xfrm>
          <a:off x="9382125" y="56788051"/>
          <a:ext cx="828675" cy="894530"/>
        </a:xfrm>
        <a:prstGeom prst="rect">
          <a:avLst/>
        </a:prstGeom>
      </xdr:spPr>
    </xdr:pic>
    <xdr:clientData/>
  </xdr:twoCellAnchor>
  <xdr:twoCellAnchor editAs="oneCell">
    <xdr:from>
      <xdr:col>3</xdr:col>
      <xdr:colOff>2085975</xdr:colOff>
      <xdr:row>68</xdr:row>
      <xdr:rowOff>914400</xdr:rowOff>
    </xdr:from>
    <xdr:to>
      <xdr:col>3</xdr:col>
      <xdr:colOff>2914650</xdr:colOff>
      <xdr:row>68</xdr:row>
      <xdr:rowOff>1803045</xdr:rowOff>
    </xdr:to>
    <xdr:pic>
      <xdr:nvPicPr>
        <xdr:cNvPr id="71" name="Рисунок 70">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21"/>
        <a:stretch>
          <a:fillRect/>
        </a:stretch>
      </xdr:blipFill>
      <xdr:spPr>
        <a:xfrm>
          <a:off x="10334625" y="56797575"/>
          <a:ext cx="828675" cy="888645"/>
        </a:xfrm>
        <a:prstGeom prst="rect">
          <a:avLst/>
        </a:prstGeom>
      </xdr:spPr>
    </xdr:pic>
    <xdr:clientData/>
  </xdr:twoCellAnchor>
  <xdr:twoCellAnchor editAs="oneCell">
    <xdr:from>
      <xdr:col>3</xdr:col>
      <xdr:colOff>66676</xdr:colOff>
      <xdr:row>67</xdr:row>
      <xdr:rowOff>85727</xdr:rowOff>
    </xdr:from>
    <xdr:to>
      <xdr:col>3</xdr:col>
      <xdr:colOff>798367</xdr:colOff>
      <xdr:row>67</xdr:row>
      <xdr:rowOff>704851</xdr:rowOff>
    </xdr:to>
    <xdr:pic>
      <xdr:nvPicPr>
        <xdr:cNvPr id="72" name="Рисунок 71">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22"/>
        <a:stretch>
          <a:fillRect/>
        </a:stretch>
      </xdr:blipFill>
      <xdr:spPr>
        <a:xfrm>
          <a:off x="8315326" y="54063902"/>
          <a:ext cx="731691" cy="619124"/>
        </a:xfrm>
        <a:prstGeom prst="rect">
          <a:avLst/>
        </a:prstGeom>
      </xdr:spPr>
    </xdr:pic>
    <xdr:clientData/>
  </xdr:twoCellAnchor>
  <xdr:twoCellAnchor editAs="oneCell">
    <xdr:from>
      <xdr:col>3</xdr:col>
      <xdr:colOff>866776</xdr:colOff>
      <xdr:row>67</xdr:row>
      <xdr:rowOff>76201</xdr:rowOff>
    </xdr:from>
    <xdr:to>
      <xdr:col>3</xdr:col>
      <xdr:colOff>1599413</xdr:colOff>
      <xdr:row>67</xdr:row>
      <xdr:rowOff>685800</xdr:rowOff>
    </xdr:to>
    <xdr:pic>
      <xdr:nvPicPr>
        <xdr:cNvPr id="73" name="Рисунок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23"/>
        <a:stretch>
          <a:fillRect/>
        </a:stretch>
      </xdr:blipFill>
      <xdr:spPr>
        <a:xfrm>
          <a:off x="9115426" y="54054376"/>
          <a:ext cx="732637" cy="609599"/>
        </a:xfrm>
        <a:prstGeom prst="rect">
          <a:avLst/>
        </a:prstGeom>
      </xdr:spPr>
    </xdr:pic>
    <xdr:clientData/>
  </xdr:twoCellAnchor>
  <xdr:twoCellAnchor editAs="oneCell">
    <xdr:from>
      <xdr:col>3</xdr:col>
      <xdr:colOff>1685926</xdr:colOff>
      <xdr:row>67</xdr:row>
      <xdr:rowOff>66676</xdr:rowOff>
    </xdr:from>
    <xdr:to>
      <xdr:col>3</xdr:col>
      <xdr:colOff>2520096</xdr:colOff>
      <xdr:row>67</xdr:row>
      <xdr:rowOff>695326</xdr:rowOff>
    </xdr:to>
    <xdr:pic>
      <xdr:nvPicPr>
        <xdr:cNvPr id="74" name="Рисунок 73">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24"/>
        <a:stretch>
          <a:fillRect/>
        </a:stretch>
      </xdr:blipFill>
      <xdr:spPr>
        <a:xfrm>
          <a:off x="9934576" y="54044851"/>
          <a:ext cx="834170" cy="628650"/>
        </a:xfrm>
        <a:prstGeom prst="rect">
          <a:avLst/>
        </a:prstGeom>
      </xdr:spPr>
    </xdr:pic>
    <xdr:clientData/>
  </xdr:twoCellAnchor>
  <xdr:twoCellAnchor editAs="oneCell">
    <xdr:from>
      <xdr:col>3</xdr:col>
      <xdr:colOff>2541078</xdr:colOff>
      <xdr:row>67</xdr:row>
      <xdr:rowOff>66675</xdr:rowOff>
    </xdr:from>
    <xdr:to>
      <xdr:col>3</xdr:col>
      <xdr:colOff>3266942</xdr:colOff>
      <xdr:row>67</xdr:row>
      <xdr:rowOff>695325</xdr:rowOff>
    </xdr:to>
    <xdr:pic>
      <xdr:nvPicPr>
        <xdr:cNvPr id="75" name="Рисунок 74">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25"/>
        <a:stretch>
          <a:fillRect/>
        </a:stretch>
      </xdr:blipFill>
      <xdr:spPr>
        <a:xfrm>
          <a:off x="10789728" y="54044850"/>
          <a:ext cx="725864" cy="628650"/>
        </a:xfrm>
        <a:prstGeom prst="rect">
          <a:avLst/>
        </a:prstGeom>
      </xdr:spPr>
    </xdr:pic>
    <xdr:clientData/>
  </xdr:twoCellAnchor>
  <xdr:twoCellAnchor editAs="oneCell">
    <xdr:from>
      <xdr:col>3</xdr:col>
      <xdr:colOff>85725</xdr:colOff>
      <xdr:row>67</xdr:row>
      <xdr:rowOff>790576</xdr:rowOff>
    </xdr:from>
    <xdr:to>
      <xdr:col>3</xdr:col>
      <xdr:colOff>695325</xdr:colOff>
      <xdr:row>67</xdr:row>
      <xdr:rowOff>1412617</xdr:rowOff>
    </xdr:to>
    <xdr:pic>
      <xdr:nvPicPr>
        <xdr:cNvPr id="76" name="Рисунок 75">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26"/>
        <a:stretch>
          <a:fillRect/>
        </a:stretch>
      </xdr:blipFill>
      <xdr:spPr>
        <a:xfrm>
          <a:off x="8334375" y="54768751"/>
          <a:ext cx="609600" cy="622041"/>
        </a:xfrm>
        <a:prstGeom prst="rect">
          <a:avLst/>
        </a:prstGeom>
      </xdr:spPr>
    </xdr:pic>
    <xdr:clientData/>
  </xdr:twoCellAnchor>
  <xdr:twoCellAnchor editAs="oneCell">
    <xdr:from>
      <xdr:col>3</xdr:col>
      <xdr:colOff>800100</xdr:colOff>
      <xdr:row>67</xdr:row>
      <xdr:rowOff>781050</xdr:rowOff>
    </xdr:from>
    <xdr:to>
      <xdr:col>3</xdr:col>
      <xdr:colOff>1571625</xdr:colOff>
      <xdr:row>67</xdr:row>
      <xdr:rowOff>1406902</xdr:rowOff>
    </xdr:to>
    <xdr:pic>
      <xdr:nvPicPr>
        <xdr:cNvPr id="77" name="Рисунок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27"/>
        <a:stretch>
          <a:fillRect/>
        </a:stretch>
      </xdr:blipFill>
      <xdr:spPr>
        <a:xfrm>
          <a:off x="9048750" y="54759225"/>
          <a:ext cx="771525" cy="625852"/>
        </a:xfrm>
        <a:prstGeom prst="rect">
          <a:avLst/>
        </a:prstGeom>
      </xdr:spPr>
    </xdr:pic>
    <xdr:clientData/>
  </xdr:twoCellAnchor>
  <xdr:twoCellAnchor editAs="oneCell">
    <xdr:from>
      <xdr:col>3</xdr:col>
      <xdr:colOff>1657350</xdr:colOff>
      <xdr:row>67</xdr:row>
      <xdr:rowOff>781051</xdr:rowOff>
    </xdr:from>
    <xdr:to>
      <xdr:col>3</xdr:col>
      <xdr:colOff>2266756</xdr:colOff>
      <xdr:row>67</xdr:row>
      <xdr:rowOff>1409701</xdr:rowOff>
    </xdr:to>
    <xdr:pic>
      <xdr:nvPicPr>
        <xdr:cNvPr id="78" name="Рисунок 77">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28"/>
        <a:stretch>
          <a:fillRect/>
        </a:stretch>
      </xdr:blipFill>
      <xdr:spPr>
        <a:xfrm>
          <a:off x="9906000" y="54759226"/>
          <a:ext cx="609406" cy="628650"/>
        </a:xfrm>
        <a:prstGeom prst="rect">
          <a:avLst/>
        </a:prstGeom>
      </xdr:spPr>
    </xdr:pic>
    <xdr:clientData/>
  </xdr:twoCellAnchor>
  <xdr:twoCellAnchor editAs="oneCell">
    <xdr:from>
      <xdr:col>3</xdr:col>
      <xdr:colOff>2324101</xdr:colOff>
      <xdr:row>67</xdr:row>
      <xdr:rowOff>771526</xdr:rowOff>
    </xdr:from>
    <xdr:to>
      <xdr:col>3</xdr:col>
      <xdr:colOff>2914651</xdr:colOff>
      <xdr:row>67</xdr:row>
      <xdr:rowOff>1418022</xdr:rowOff>
    </xdr:to>
    <xdr:pic>
      <xdr:nvPicPr>
        <xdr:cNvPr id="79" name="Рисунок 78">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29"/>
        <a:stretch>
          <a:fillRect/>
        </a:stretch>
      </xdr:blipFill>
      <xdr:spPr>
        <a:xfrm>
          <a:off x="10572751" y="54749701"/>
          <a:ext cx="590550" cy="646496"/>
        </a:xfrm>
        <a:prstGeom prst="rect">
          <a:avLst/>
        </a:prstGeom>
      </xdr:spPr>
    </xdr:pic>
    <xdr:clientData/>
  </xdr:twoCellAnchor>
  <xdr:twoCellAnchor editAs="oneCell">
    <xdr:from>
      <xdr:col>3</xdr:col>
      <xdr:colOff>85725</xdr:colOff>
      <xdr:row>65</xdr:row>
      <xdr:rowOff>114300</xdr:rowOff>
    </xdr:from>
    <xdr:to>
      <xdr:col>3</xdr:col>
      <xdr:colOff>3119354</xdr:colOff>
      <xdr:row>65</xdr:row>
      <xdr:rowOff>1165412</xdr:rowOff>
    </xdr:to>
    <xdr:pic>
      <xdr:nvPicPr>
        <xdr:cNvPr id="80" name="Рисунок 79">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30"/>
        <a:stretch>
          <a:fillRect/>
        </a:stretch>
      </xdr:blipFill>
      <xdr:spPr>
        <a:xfrm>
          <a:off x="8512549" y="83777418"/>
          <a:ext cx="3033629" cy="1051112"/>
        </a:xfrm>
        <a:prstGeom prst="rect">
          <a:avLst/>
        </a:prstGeom>
      </xdr:spPr>
    </xdr:pic>
    <xdr:clientData/>
  </xdr:twoCellAnchor>
  <xdr:twoCellAnchor editAs="oneCell">
    <xdr:from>
      <xdr:col>3</xdr:col>
      <xdr:colOff>168728</xdr:colOff>
      <xdr:row>65</xdr:row>
      <xdr:rowOff>1405617</xdr:rowOff>
    </xdr:from>
    <xdr:to>
      <xdr:col>3</xdr:col>
      <xdr:colOff>3165332</xdr:colOff>
      <xdr:row>65</xdr:row>
      <xdr:rowOff>3233056</xdr:rowOff>
    </xdr:to>
    <xdr:pic>
      <xdr:nvPicPr>
        <xdr:cNvPr id="81" name="Рисунок 80">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31"/>
        <a:stretch>
          <a:fillRect/>
        </a:stretch>
      </xdr:blipFill>
      <xdr:spPr>
        <a:xfrm>
          <a:off x="8616042" y="75776817"/>
          <a:ext cx="2996604" cy="1827439"/>
        </a:xfrm>
        <a:prstGeom prst="rect">
          <a:avLst/>
        </a:prstGeom>
      </xdr:spPr>
    </xdr:pic>
    <xdr:clientData/>
  </xdr:twoCellAnchor>
  <xdr:twoCellAnchor editAs="oneCell">
    <xdr:from>
      <xdr:col>3</xdr:col>
      <xdr:colOff>225878</xdr:colOff>
      <xdr:row>66</xdr:row>
      <xdr:rowOff>662668</xdr:rowOff>
    </xdr:from>
    <xdr:to>
      <xdr:col>3</xdr:col>
      <xdr:colOff>3095577</xdr:colOff>
      <xdr:row>66</xdr:row>
      <xdr:rowOff>2175782</xdr:rowOff>
    </xdr:to>
    <xdr:pic>
      <xdr:nvPicPr>
        <xdr:cNvPr id="83" name="Рисунок 82">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32"/>
        <a:stretch>
          <a:fillRect/>
        </a:stretch>
      </xdr:blipFill>
      <xdr:spPr>
        <a:xfrm>
          <a:off x="8665028" y="96950893"/>
          <a:ext cx="2869699" cy="1513114"/>
        </a:xfrm>
        <a:prstGeom prst="rect">
          <a:avLst/>
        </a:prstGeom>
      </xdr:spPr>
    </xdr:pic>
    <xdr:clientData/>
  </xdr:twoCellAnchor>
  <xdr:twoCellAnchor editAs="oneCell">
    <xdr:from>
      <xdr:col>3</xdr:col>
      <xdr:colOff>63501</xdr:colOff>
      <xdr:row>49</xdr:row>
      <xdr:rowOff>93132</xdr:rowOff>
    </xdr:from>
    <xdr:to>
      <xdr:col>3</xdr:col>
      <xdr:colOff>3197169</xdr:colOff>
      <xdr:row>49</xdr:row>
      <xdr:rowOff>1719941</xdr:rowOff>
    </xdr:to>
    <xdr:pic>
      <xdr:nvPicPr>
        <xdr:cNvPr id="10" name="Рисунок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33"/>
        <a:stretch>
          <a:fillRect/>
        </a:stretch>
      </xdr:blipFill>
      <xdr:spPr>
        <a:xfrm>
          <a:off x="8510815" y="43962561"/>
          <a:ext cx="3133668" cy="1626809"/>
        </a:xfrm>
        <a:prstGeom prst="rect">
          <a:avLst/>
        </a:prstGeom>
      </xdr:spPr>
    </xdr:pic>
    <xdr:clientData/>
  </xdr:twoCellAnchor>
  <xdr:twoCellAnchor editAs="oneCell">
    <xdr:from>
      <xdr:col>3</xdr:col>
      <xdr:colOff>157236</xdr:colOff>
      <xdr:row>48</xdr:row>
      <xdr:rowOff>157238</xdr:rowOff>
    </xdr:from>
    <xdr:to>
      <xdr:col>3</xdr:col>
      <xdr:colOff>3124199</xdr:colOff>
      <xdr:row>48</xdr:row>
      <xdr:rowOff>2044176</xdr:rowOff>
    </xdr:to>
    <xdr:pic>
      <xdr:nvPicPr>
        <xdr:cNvPr id="11" name="Рисунок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34"/>
        <a:stretch>
          <a:fillRect/>
        </a:stretch>
      </xdr:blipFill>
      <xdr:spPr>
        <a:xfrm>
          <a:off x="8604550" y="41392324"/>
          <a:ext cx="2966963" cy="1886938"/>
        </a:xfrm>
        <a:prstGeom prst="rect">
          <a:avLst/>
        </a:prstGeom>
      </xdr:spPr>
    </xdr:pic>
    <xdr:clientData/>
  </xdr:twoCellAnchor>
  <xdr:twoCellAnchor editAs="oneCell">
    <xdr:from>
      <xdr:col>3</xdr:col>
      <xdr:colOff>110067</xdr:colOff>
      <xdr:row>47</xdr:row>
      <xdr:rowOff>87559</xdr:rowOff>
    </xdr:from>
    <xdr:to>
      <xdr:col>3</xdr:col>
      <xdr:colOff>1482751</xdr:colOff>
      <xdr:row>47</xdr:row>
      <xdr:rowOff>1193800</xdr:rowOff>
    </xdr:to>
    <xdr:pic>
      <xdr:nvPicPr>
        <xdr:cNvPr id="12" name="Рисунок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5"/>
        <a:stretch>
          <a:fillRect/>
        </a:stretch>
      </xdr:blipFill>
      <xdr:spPr>
        <a:xfrm>
          <a:off x="8356600" y="49482092"/>
          <a:ext cx="1372684" cy="1106241"/>
        </a:xfrm>
        <a:prstGeom prst="rect">
          <a:avLst/>
        </a:prstGeom>
      </xdr:spPr>
    </xdr:pic>
    <xdr:clientData/>
  </xdr:twoCellAnchor>
  <xdr:twoCellAnchor editAs="oneCell">
    <xdr:from>
      <xdr:col>3</xdr:col>
      <xdr:colOff>1513821</xdr:colOff>
      <xdr:row>47</xdr:row>
      <xdr:rowOff>59266</xdr:rowOff>
    </xdr:from>
    <xdr:to>
      <xdr:col>3</xdr:col>
      <xdr:colOff>2857597</xdr:colOff>
      <xdr:row>47</xdr:row>
      <xdr:rowOff>1304925</xdr:rowOff>
    </xdr:to>
    <xdr:pic>
      <xdr:nvPicPr>
        <xdr:cNvPr id="13" name="Рисунок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36"/>
        <a:stretch>
          <a:fillRect/>
        </a:stretch>
      </xdr:blipFill>
      <xdr:spPr>
        <a:xfrm>
          <a:off x="9952971" y="42150241"/>
          <a:ext cx="1343776" cy="1245659"/>
        </a:xfrm>
        <a:prstGeom prst="rect">
          <a:avLst/>
        </a:prstGeom>
      </xdr:spPr>
    </xdr:pic>
    <xdr:clientData/>
  </xdr:twoCellAnchor>
  <xdr:twoCellAnchor editAs="oneCell">
    <xdr:from>
      <xdr:col>3</xdr:col>
      <xdr:colOff>1269999</xdr:colOff>
      <xdr:row>50</xdr:row>
      <xdr:rowOff>931334</xdr:rowOff>
    </xdr:from>
    <xdr:to>
      <xdr:col>3</xdr:col>
      <xdr:colOff>2262965</xdr:colOff>
      <xdr:row>50</xdr:row>
      <xdr:rowOff>1862668</xdr:rowOff>
    </xdr:to>
    <xdr:pic>
      <xdr:nvPicPr>
        <xdr:cNvPr id="14" name="Рисунок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37"/>
        <a:stretch>
          <a:fillRect/>
        </a:stretch>
      </xdr:blipFill>
      <xdr:spPr>
        <a:xfrm>
          <a:off x="9516532" y="55101067"/>
          <a:ext cx="992966" cy="931334"/>
        </a:xfrm>
        <a:prstGeom prst="rect">
          <a:avLst/>
        </a:prstGeom>
      </xdr:spPr>
    </xdr:pic>
    <xdr:clientData/>
  </xdr:twoCellAnchor>
  <xdr:twoCellAnchor editAs="oneCell">
    <xdr:from>
      <xdr:col>3</xdr:col>
      <xdr:colOff>120602</xdr:colOff>
      <xdr:row>50</xdr:row>
      <xdr:rowOff>829735</xdr:rowOff>
    </xdr:from>
    <xdr:to>
      <xdr:col>3</xdr:col>
      <xdr:colOff>890163</xdr:colOff>
      <xdr:row>50</xdr:row>
      <xdr:rowOff>1515534</xdr:rowOff>
    </xdr:to>
    <xdr:pic>
      <xdr:nvPicPr>
        <xdr:cNvPr id="15" name="Рисунок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38"/>
        <a:stretch>
          <a:fillRect/>
        </a:stretch>
      </xdr:blipFill>
      <xdr:spPr>
        <a:xfrm>
          <a:off x="8367135" y="54999468"/>
          <a:ext cx="769561" cy="685799"/>
        </a:xfrm>
        <a:prstGeom prst="rect">
          <a:avLst/>
        </a:prstGeom>
      </xdr:spPr>
    </xdr:pic>
    <xdr:clientData/>
  </xdr:twoCellAnchor>
  <xdr:twoCellAnchor editAs="oneCell">
    <xdr:from>
      <xdr:col>3</xdr:col>
      <xdr:colOff>55232</xdr:colOff>
      <xdr:row>61</xdr:row>
      <xdr:rowOff>55639</xdr:rowOff>
    </xdr:from>
    <xdr:to>
      <xdr:col>3</xdr:col>
      <xdr:colOff>1547600</xdr:colOff>
      <xdr:row>61</xdr:row>
      <xdr:rowOff>1502229</xdr:rowOff>
    </xdr:to>
    <xdr:pic>
      <xdr:nvPicPr>
        <xdr:cNvPr id="16" name="Рисунок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39"/>
        <a:stretch>
          <a:fillRect/>
        </a:stretch>
      </xdr:blipFill>
      <xdr:spPr>
        <a:xfrm>
          <a:off x="8502546" y="70148753"/>
          <a:ext cx="1492368" cy="1446590"/>
        </a:xfrm>
        <a:prstGeom prst="rect">
          <a:avLst/>
        </a:prstGeom>
      </xdr:spPr>
    </xdr:pic>
    <xdr:clientData/>
  </xdr:twoCellAnchor>
  <xdr:twoCellAnchor editAs="oneCell">
    <xdr:from>
      <xdr:col>3</xdr:col>
      <xdr:colOff>110066</xdr:colOff>
      <xdr:row>50</xdr:row>
      <xdr:rowOff>50800</xdr:rowOff>
    </xdr:from>
    <xdr:to>
      <xdr:col>3</xdr:col>
      <xdr:colOff>1100667</xdr:colOff>
      <xdr:row>50</xdr:row>
      <xdr:rowOff>793751</xdr:rowOff>
    </xdr:to>
    <xdr:pic>
      <xdr:nvPicPr>
        <xdr:cNvPr id="18" name="Рисунок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40"/>
        <a:stretch>
          <a:fillRect/>
        </a:stretch>
      </xdr:blipFill>
      <xdr:spPr>
        <a:xfrm>
          <a:off x="8356599" y="54220533"/>
          <a:ext cx="990601" cy="742951"/>
        </a:xfrm>
        <a:prstGeom prst="rect">
          <a:avLst/>
        </a:prstGeom>
      </xdr:spPr>
    </xdr:pic>
    <xdr:clientData/>
  </xdr:twoCellAnchor>
  <xdr:twoCellAnchor editAs="oneCell">
    <xdr:from>
      <xdr:col>3</xdr:col>
      <xdr:colOff>82585</xdr:colOff>
      <xdr:row>51</xdr:row>
      <xdr:rowOff>101601</xdr:rowOff>
    </xdr:from>
    <xdr:to>
      <xdr:col>3</xdr:col>
      <xdr:colOff>1058333</xdr:colOff>
      <xdr:row>51</xdr:row>
      <xdr:rowOff>1066800</xdr:rowOff>
    </xdr:to>
    <xdr:pic>
      <xdr:nvPicPr>
        <xdr:cNvPr id="19" name="Рисунок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41"/>
        <a:stretch>
          <a:fillRect/>
        </a:stretch>
      </xdr:blipFill>
      <xdr:spPr>
        <a:xfrm>
          <a:off x="8329118" y="56658934"/>
          <a:ext cx="975748" cy="965199"/>
        </a:xfrm>
        <a:prstGeom prst="rect">
          <a:avLst/>
        </a:prstGeom>
      </xdr:spPr>
    </xdr:pic>
    <xdr:clientData/>
  </xdr:twoCellAnchor>
  <xdr:twoCellAnchor editAs="oneCell">
    <xdr:from>
      <xdr:col>3</xdr:col>
      <xdr:colOff>1143001</xdr:colOff>
      <xdr:row>51</xdr:row>
      <xdr:rowOff>93133</xdr:rowOff>
    </xdr:from>
    <xdr:to>
      <xdr:col>3</xdr:col>
      <xdr:colOff>2015067</xdr:colOff>
      <xdr:row>51</xdr:row>
      <xdr:rowOff>1045770</xdr:rowOff>
    </xdr:to>
    <xdr:pic>
      <xdr:nvPicPr>
        <xdr:cNvPr id="24" name="Рисунок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42"/>
        <a:stretch>
          <a:fillRect/>
        </a:stretch>
      </xdr:blipFill>
      <xdr:spPr>
        <a:xfrm>
          <a:off x="9389534" y="56650466"/>
          <a:ext cx="872066" cy="952637"/>
        </a:xfrm>
        <a:prstGeom prst="rect">
          <a:avLst/>
        </a:prstGeom>
      </xdr:spPr>
    </xdr:pic>
    <xdr:clientData/>
  </xdr:twoCellAnchor>
  <xdr:twoCellAnchor editAs="oneCell">
    <xdr:from>
      <xdr:col>3</xdr:col>
      <xdr:colOff>110066</xdr:colOff>
      <xdr:row>51</xdr:row>
      <xdr:rowOff>1126066</xdr:rowOff>
    </xdr:from>
    <xdr:to>
      <xdr:col>3</xdr:col>
      <xdr:colOff>1257769</xdr:colOff>
      <xdr:row>51</xdr:row>
      <xdr:rowOff>2311399</xdr:rowOff>
    </xdr:to>
    <xdr:pic>
      <xdr:nvPicPr>
        <xdr:cNvPr id="84" name="Рисунок 83">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43"/>
        <a:stretch>
          <a:fillRect/>
        </a:stretch>
      </xdr:blipFill>
      <xdr:spPr>
        <a:xfrm>
          <a:off x="8356599" y="57683399"/>
          <a:ext cx="1147703" cy="1185333"/>
        </a:xfrm>
        <a:prstGeom prst="rect">
          <a:avLst/>
        </a:prstGeom>
      </xdr:spPr>
    </xdr:pic>
    <xdr:clientData/>
  </xdr:twoCellAnchor>
  <xdr:twoCellAnchor editAs="oneCell">
    <xdr:from>
      <xdr:col>3</xdr:col>
      <xdr:colOff>1865904</xdr:colOff>
      <xdr:row>58</xdr:row>
      <xdr:rowOff>241905</xdr:rowOff>
    </xdr:from>
    <xdr:to>
      <xdr:col>3</xdr:col>
      <xdr:colOff>3189516</xdr:colOff>
      <xdr:row>58</xdr:row>
      <xdr:rowOff>1915886</xdr:rowOff>
    </xdr:to>
    <xdr:pic>
      <xdr:nvPicPr>
        <xdr:cNvPr id="85" name="Рисунок 84">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44"/>
        <a:stretch>
          <a:fillRect/>
        </a:stretch>
      </xdr:blipFill>
      <xdr:spPr>
        <a:xfrm>
          <a:off x="10313218" y="63183105"/>
          <a:ext cx="1323612" cy="1673981"/>
        </a:xfrm>
        <a:prstGeom prst="rect">
          <a:avLst/>
        </a:prstGeom>
      </xdr:spPr>
    </xdr:pic>
    <xdr:clientData/>
  </xdr:twoCellAnchor>
  <xdr:twoCellAnchor editAs="oneCell">
    <xdr:from>
      <xdr:col>3</xdr:col>
      <xdr:colOff>110068</xdr:colOff>
      <xdr:row>56</xdr:row>
      <xdr:rowOff>93133</xdr:rowOff>
    </xdr:from>
    <xdr:to>
      <xdr:col>3</xdr:col>
      <xdr:colOff>1994724</xdr:colOff>
      <xdr:row>56</xdr:row>
      <xdr:rowOff>965200</xdr:rowOff>
    </xdr:to>
    <xdr:pic>
      <xdr:nvPicPr>
        <xdr:cNvPr id="86" name="Рисунок 85">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45"/>
        <a:stretch>
          <a:fillRect/>
        </a:stretch>
      </xdr:blipFill>
      <xdr:spPr>
        <a:xfrm>
          <a:off x="8555568" y="72178333"/>
          <a:ext cx="1884656" cy="872067"/>
        </a:xfrm>
        <a:prstGeom prst="rect">
          <a:avLst/>
        </a:prstGeom>
      </xdr:spPr>
    </xdr:pic>
    <xdr:clientData/>
  </xdr:twoCellAnchor>
  <xdr:twoCellAnchor editAs="oneCell">
    <xdr:from>
      <xdr:col>3</xdr:col>
      <xdr:colOff>169333</xdr:colOff>
      <xdr:row>55</xdr:row>
      <xdr:rowOff>107950</xdr:rowOff>
    </xdr:from>
    <xdr:to>
      <xdr:col>3</xdr:col>
      <xdr:colOff>3220132</xdr:colOff>
      <xdr:row>55</xdr:row>
      <xdr:rowOff>759884</xdr:rowOff>
    </xdr:to>
    <xdr:pic>
      <xdr:nvPicPr>
        <xdr:cNvPr id="87" name="Рисунок 86">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46"/>
        <a:stretch>
          <a:fillRect/>
        </a:stretch>
      </xdr:blipFill>
      <xdr:spPr>
        <a:xfrm>
          <a:off x="8608483" y="62144275"/>
          <a:ext cx="3050799" cy="651934"/>
        </a:xfrm>
        <a:prstGeom prst="rect">
          <a:avLst/>
        </a:prstGeom>
      </xdr:spPr>
    </xdr:pic>
    <xdr:clientData/>
  </xdr:twoCellAnchor>
  <xdr:twoCellAnchor editAs="oneCell">
    <xdr:from>
      <xdr:col>3</xdr:col>
      <xdr:colOff>84851</xdr:colOff>
      <xdr:row>52</xdr:row>
      <xdr:rowOff>100680</xdr:rowOff>
    </xdr:from>
    <xdr:to>
      <xdr:col>3</xdr:col>
      <xdr:colOff>1722547</xdr:colOff>
      <xdr:row>52</xdr:row>
      <xdr:rowOff>684489</xdr:rowOff>
    </xdr:to>
    <xdr:pic>
      <xdr:nvPicPr>
        <xdr:cNvPr id="88" name="Рисунок 87">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47"/>
        <a:stretch>
          <a:fillRect/>
        </a:stretch>
      </xdr:blipFill>
      <xdr:spPr>
        <a:xfrm>
          <a:off x="8533112" y="63031941"/>
          <a:ext cx="1637696" cy="583809"/>
        </a:xfrm>
        <a:prstGeom prst="rect">
          <a:avLst/>
        </a:prstGeom>
      </xdr:spPr>
    </xdr:pic>
    <xdr:clientData/>
  </xdr:twoCellAnchor>
  <xdr:twoCellAnchor editAs="oneCell">
    <xdr:from>
      <xdr:col>3</xdr:col>
      <xdr:colOff>124582</xdr:colOff>
      <xdr:row>60</xdr:row>
      <xdr:rowOff>216506</xdr:rowOff>
    </xdr:from>
    <xdr:to>
      <xdr:col>3</xdr:col>
      <xdr:colOff>1923323</xdr:colOff>
      <xdr:row>60</xdr:row>
      <xdr:rowOff>1883230</xdr:rowOff>
    </xdr:to>
    <xdr:pic>
      <xdr:nvPicPr>
        <xdr:cNvPr id="90" name="Рисунок 89">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48"/>
        <a:stretch>
          <a:fillRect/>
        </a:stretch>
      </xdr:blipFill>
      <xdr:spPr>
        <a:xfrm>
          <a:off x="8571896" y="67501106"/>
          <a:ext cx="1798741" cy="1666724"/>
        </a:xfrm>
        <a:prstGeom prst="rect">
          <a:avLst/>
        </a:prstGeom>
      </xdr:spPr>
    </xdr:pic>
    <xdr:clientData/>
  </xdr:twoCellAnchor>
  <xdr:twoCellAnchor editAs="oneCell">
    <xdr:from>
      <xdr:col>3</xdr:col>
      <xdr:colOff>1397000</xdr:colOff>
      <xdr:row>51</xdr:row>
      <xdr:rowOff>1126068</xdr:rowOff>
    </xdr:from>
    <xdr:to>
      <xdr:col>3</xdr:col>
      <xdr:colOff>2523067</xdr:colOff>
      <xdr:row>51</xdr:row>
      <xdr:rowOff>2324526</xdr:rowOff>
    </xdr:to>
    <xdr:pic>
      <xdr:nvPicPr>
        <xdr:cNvPr id="91" name="Рисунок 90">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49"/>
        <a:stretch>
          <a:fillRect/>
        </a:stretch>
      </xdr:blipFill>
      <xdr:spPr>
        <a:xfrm>
          <a:off x="9643533" y="57683401"/>
          <a:ext cx="1126067" cy="1198458"/>
        </a:xfrm>
        <a:prstGeom prst="rect">
          <a:avLst/>
        </a:prstGeom>
      </xdr:spPr>
    </xdr:pic>
    <xdr:clientData/>
  </xdr:twoCellAnchor>
  <xdr:twoCellAnchor editAs="oneCell">
    <xdr:from>
      <xdr:col>3</xdr:col>
      <xdr:colOff>58484</xdr:colOff>
      <xdr:row>50</xdr:row>
      <xdr:rowOff>1566334</xdr:rowOff>
    </xdr:from>
    <xdr:to>
      <xdr:col>3</xdr:col>
      <xdr:colOff>1076161</xdr:colOff>
      <xdr:row>50</xdr:row>
      <xdr:rowOff>2353734</xdr:rowOff>
    </xdr:to>
    <xdr:pic>
      <xdr:nvPicPr>
        <xdr:cNvPr id="92" name="Рисунок 91">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50"/>
        <a:stretch>
          <a:fillRect/>
        </a:stretch>
      </xdr:blipFill>
      <xdr:spPr>
        <a:xfrm>
          <a:off x="8305017" y="55736067"/>
          <a:ext cx="1017677" cy="787400"/>
        </a:xfrm>
        <a:prstGeom prst="rect">
          <a:avLst/>
        </a:prstGeom>
      </xdr:spPr>
    </xdr:pic>
    <xdr:clientData/>
  </xdr:twoCellAnchor>
  <xdr:twoCellAnchor editAs="oneCell">
    <xdr:from>
      <xdr:col>3</xdr:col>
      <xdr:colOff>2133601</xdr:colOff>
      <xdr:row>51</xdr:row>
      <xdr:rowOff>93134</xdr:rowOff>
    </xdr:from>
    <xdr:to>
      <xdr:col>3</xdr:col>
      <xdr:colOff>3213550</xdr:colOff>
      <xdr:row>51</xdr:row>
      <xdr:rowOff>1049867</xdr:rowOff>
    </xdr:to>
    <xdr:pic>
      <xdr:nvPicPr>
        <xdr:cNvPr id="93" name="Рисунок 92">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51"/>
        <a:stretch>
          <a:fillRect/>
        </a:stretch>
      </xdr:blipFill>
      <xdr:spPr>
        <a:xfrm>
          <a:off x="10380134" y="56650467"/>
          <a:ext cx="1079949" cy="956733"/>
        </a:xfrm>
        <a:prstGeom prst="rect">
          <a:avLst/>
        </a:prstGeom>
      </xdr:spPr>
    </xdr:pic>
    <xdr:clientData/>
  </xdr:twoCellAnchor>
  <xdr:twoCellAnchor editAs="oneCell">
    <xdr:from>
      <xdr:col>3</xdr:col>
      <xdr:colOff>2319867</xdr:colOff>
      <xdr:row>50</xdr:row>
      <xdr:rowOff>872067</xdr:rowOff>
    </xdr:from>
    <xdr:to>
      <xdr:col>3</xdr:col>
      <xdr:colOff>3215105</xdr:colOff>
      <xdr:row>50</xdr:row>
      <xdr:rowOff>1853019</xdr:rowOff>
    </xdr:to>
    <xdr:pic>
      <xdr:nvPicPr>
        <xdr:cNvPr id="94" name="Рисунок 93">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52"/>
        <a:stretch>
          <a:fillRect/>
        </a:stretch>
      </xdr:blipFill>
      <xdr:spPr>
        <a:xfrm>
          <a:off x="10566400" y="55041800"/>
          <a:ext cx="895238" cy="980952"/>
        </a:xfrm>
        <a:prstGeom prst="rect">
          <a:avLst/>
        </a:prstGeom>
      </xdr:spPr>
    </xdr:pic>
    <xdr:clientData/>
  </xdr:twoCellAnchor>
  <xdr:twoCellAnchor editAs="oneCell">
    <xdr:from>
      <xdr:col>3</xdr:col>
      <xdr:colOff>1259201</xdr:colOff>
      <xdr:row>50</xdr:row>
      <xdr:rowOff>50800</xdr:rowOff>
    </xdr:from>
    <xdr:to>
      <xdr:col>3</xdr:col>
      <xdr:colOff>3256163</xdr:colOff>
      <xdr:row>50</xdr:row>
      <xdr:rowOff>812799</xdr:rowOff>
    </xdr:to>
    <xdr:pic>
      <xdr:nvPicPr>
        <xdr:cNvPr id="96" name="Рисунок 95">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53"/>
        <a:stretch>
          <a:fillRect/>
        </a:stretch>
      </xdr:blipFill>
      <xdr:spPr>
        <a:xfrm>
          <a:off x="9505734" y="54220533"/>
          <a:ext cx="1996962" cy="761999"/>
        </a:xfrm>
        <a:prstGeom prst="rect">
          <a:avLst/>
        </a:prstGeom>
      </xdr:spPr>
    </xdr:pic>
    <xdr:clientData/>
  </xdr:twoCellAnchor>
  <xdr:twoCellAnchor editAs="oneCell">
    <xdr:from>
      <xdr:col>3</xdr:col>
      <xdr:colOff>220134</xdr:colOff>
      <xdr:row>56</xdr:row>
      <xdr:rowOff>1066800</xdr:rowOff>
    </xdr:from>
    <xdr:to>
      <xdr:col>3</xdr:col>
      <xdr:colOff>1918540</xdr:colOff>
      <xdr:row>56</xdr:row>
      <xdr:rowOff>2286001</xdr:rowOff>
    </xdr:to>
    <xdr:pic>
      <xdr:nvPicPr>
        <xdr:cNvPr id="97" name="Рисунок 96">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54"/>
        <a:stretch>
          <a:fillRect/>
        </a:stretch>
      </xdr:blipFill>
      <xdr:spPr>
        <a:xfrm>
          <a:off x="8665634" y="73152000"/>
          <a:ext cx="1698406" cy="1219201"/>
        </a:xfrm>
        <a:prstGeom prst="rect">
          <a:avLst/>
        </a:prstGeom>
      </xdr:spPr>
    </xdr:pic>
    <xdr:clientData/>
  </xdr:twoCellAnchor>
  <xdr:twoCellAnchor editAs="oneCell">
    <xdr:from>
      <xdr:col>3</xdr:col>
      <xdr:colOff>77410</xdr:colOff>
      <xdr:row>58</xdr:row>
      <xdr:rowOff>93132</xdr:rowOff>
    </xdr:from>
    <xdr:to>
      <xdr:col>3</xdr:col>
      <xdr:colOff>1642422</xdr:colOff>
      <xdr:row>58</xdr:row>
      <xdr:rowOff>2068285</xdr:rowOff>
    </xdr:to>
    <xdr:pic>
      <xdr:nvPicPr>
        <xdr:cNvPr id="98" name="Рисунок 97">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55"/>
        <a:stretch>
          <a:fillRect/>
        </a:stretch>
      </xdr:blipFill>
      <xdr:spPr>
        <a:xfrm>
          <a:off x="8524724" y="63034332"/>
          <a:ext cx="1565012" cy="1975153"/>
        </a:xfrm>
        <a:prstGeom prst="rect">
          <a:avLst/>
        </a:prstGeom>
      </xdr:spPr>
    </xdr:pic>
    <xdr:clientData/>
  </xdr:twoCellAnchor>
  <xdr:twoCellAnchor editAs="oneCell">
    <xdr:from>
      <xdr:col>3</xdr:col>
      <xdr:colOff>210378</xdr:colOff>
      <xdr:row>53</xdr:row>
      <xdr:rowOff>123686</xdr:rowOff>
    </xdr:from>
    <xdr:to>
      <xdr:col>3</xdr:col>
      <xdr:colOff>2971800</xdr:colOff>
      <xdr:row>53</xdr:row>
      <xdr:rowOff>989438</xdr:rowOff>
    </xdr:to>
    <xdr:pic>
      <xdr:nvPicPr>
        <xdr:cNvPr id="101" name="Рисунок 100">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56"/>
        <a:stretch>
          <a:fillRect/>
        </a:stretch>
      </xdr:blipFill>
      <xdr:spPr>
        <a:xfrm>
          <a:off x="8655878" y="65287386"/>
          <a:ext cx="2761422" cy="890517"/>
        </a:xfrm>
        <a:prstGeom prst="rect">
          <a:avLst/>
        </a:prstGeom>
      </xdr:spPr>
    </xdr:pic>
    <xdr:clientData/>
  </xdr:twoCellAnchor>
  <xdr:twoCellAnchor editAs="oneCell">
    <xdr:from>
      <xdr:col>3</xdr:col>
      <xdr:colOff>211668</xdr:colOff>
      <xdr:row>55</xdr:row>
      <xdr:rowOff>754591</xdr:rowOff>
    </xdr:from>
    <xdr:to>
      <xdr:col>3</xdr:col>
      <xdr:colOff>2307170</xdr:colOff>
      <xdr:row>55</xdr:row>
      <xdr:rowOff>2151592</xdr:rowOff>
    </xdr:to>
    <xdr:pic>
      <xdr:nvPicPr>
        <xdr:cNvPr id="102" name="Рисунок 101">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57"/>
        <a:stretch>
          <a:fillRect/>
        </a:stretch>
      </xdr:blipFill>
      <xdr:spPr>
        <a:xfrm>
          <a:off x="8657168" y="69918791"/>
          <a:ext cx="2095502" cy="1397001"/>
        </a:xfrm>
        <a:prstGeom prst="rect">
          <a:avLst/>
        </a:prstGeom>
      </xdr:spPr>
    </xdr:pic>
    <xdr:clientData/>
  </xdr:twoCellAnchor>
  <xdr:twoCellAnchor editAs="oneCell">
    <xdr:from>
      <xdr:col>3</xdr:col>
      <xdr:colOff>218924</xdr:colOff>
      <xdr:row>59</xdr:row>
      <xdr:rowOff>116113</xdr:rowOff>
    </xdr:from>
    <xdr:to>
      <xdr:col>3</xdr:col>
      <xdr:colOff>2212302</xdr:colOff>
      <xdr:row>59</xdr:row>
      <xdr:rowOff>1338942</xdr:rowOff>
    </xdr:to>
    <xdr:pic>
      <xdr:nvPicPr>
        <xdr:cNvPr id="9" name="Рисунок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58"/>
        <a:stretch>
          <a:fillRect/>
        </a:stretch>
      </xdr:blipFill>
      <xdr:spPr>
        <a:xfrm>
          <a:off x="8666238" y="65441284"/>
          <a:ext cx="1993378" cy="1222829"/>
        </a:xfrm>
        <a:prstGeom prst="rect">
          <a:avLst/>
        </a:prstGeom>
      </xdr:spPr>
    </xdr:pic>
    <xdr:clientData/>
  </xdr:twoCellAnchor>
  <xdr:twoCellAnchor editAs="oneCell">
    <xdr:from>
      <xdr:col>3</xdr:col>
      <xdr:colOff>119743</xdr:colOff>
      <xdr:row>37</xdr:row>
      <xdr:rowOff>130630</xdr:rowOff>
    </xdr:from>
    <xdr:to>
      <xdr:col>3</xdr:col>
      <xdr:colOff>1291282</xdr:colOff>
      <xdr:row>37</xdr:row>
      <xdr:rowOff>2373085</xdr:rowOff>
    </xdr:to>
    <xdr:pic>
      <xdr:nvPicPr>
        <xdr:cNvPr id="34" name="Рисунок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59"/>
        <a:stretch>
          <a:fillRect/>
        </a:stretch>
      </xdr:blipFill>
      <xdr:spPr>
        <a:xfrm>
          <a:off x="8567057" y="36107916"/>
          <a:ext cx="1171539" cy="2242455"/>
        </a:xfrm>
        <a:prstGeom prst="rect">
          <a:avLst/>
        </a:prstGeom>
      </xdr:spPr>
    </xdr:pic>
    <xdr:clientData/>
  </xdr:twoCellAnchor>
  <xdr:twoCellAnchor editAs="oneCell">
    <xdr:from>
      <xdr:col>3</xdr:col>
      <xdr:colOff>101242</xdr:colOff>
      <xdr:row>37</xdr:row>
      <xdr:rowOff>2514598</xdr:rowOff>
    </xdr:from>
    <xdr:to>
      <xdr:col>3</xdr:col>
      <xdr:colOff>1241652</xdr:colOff>
      <xdr:row>37</xdr:row>
      <xdr:rowOff>3244461</xdr:rowOff>
    </xdr:to>
    <xdr:pic>
      <xdr:nvPicPr>
        <xdr:cNvPr id="35" name="Рисунок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60"/>
        <a:stretch>
          <a:fillRect/>
        </a:stretch>
      </xdr:blipFill>
      <xdr:spPr>
        <a:xfrm>
          <a:off x="8548556" y="38491884"/>
          <a:ext cx="1140410" cy="729863"/>
        </a:xfrm>
        <a:prstGeom prst="rect">
          <a:avLst/>
        </a:prstGeom>
      </xdr:spPr>
    </xdr:pic>
    <xdr:clientData/>
  </xdr:twoCellAnchor>
  <xdr:twoCellAnchor editAs="oneCell">
    <xdr:from>
      <xdr:col>3</xdr:col>
      <xdr:colOff>108857</xdr:colOff>
      <xdr:row>26</xdr:row>
      <xdr:rowOff>65315</xdr:rowOff>
    </xdr:from>
    <xdr:to>
      <xdr:col>3</xdr:col>
      <xdr:colOff>2173054</xdr:colOff>
      <xdr:row>26</xdr:row>
      <xdr:rowOff>1534887</xdr:rowOff>
    </xdr:to>
    <xdr:pic>
      <xdr:nvPicPr>
        <xdr:cNvPr id="4" name="Рисунок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61"/>
        <a:stretch>
          <a:fillRect/>
        </a:stretch>
      </xdr:blipFill>
      <xdr:spPr>
        <a:xfrm>
          <a:off x="8556171" y="11364686"/>
          <a:ext cx="2064197" cy="1469572"/>
        </a:xfrm>
        <a:prstGeom prst="rect">
          <a:avLst/>
        </a:prstGeom>
      </xdr:spPr>
    </xdr:pic>
    <xdr:clientData/>
  </xdr:twoCellAnchor>
  <xdr:twoCellAnchor editAs="oneCell">
    <xdr:from>
      <xdr:col>3</xdr:col>
      <xdr:colOff>201821</xdr:colOff>
      <xdr:row>37</xdr:row>
      <xdr:rowOff>3568701</xdr:rowOff>
    </xdr:from>
    <xdr:to>
      <xdr:col>3</xdr:col>
      <xdr:colOff>2947693</xdr:colOff>
      <xdr:row>37</xdr:row>
      <xdr:rowOff>5054600</xdr:rowOff>
    </xdr:to>
    <xdr:pic>
      <xdr:nvPicPr>
        <xdr:cNvPr id="6" name="Рисунок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62"/>
        <a:stretch>
          <a:fillRect/>
        </a:stretch>
      </xdr:blipFill>
      <xdr:spPr>
        <a:xfrm>
          <a:off x="8647321" y="43802301"/>
          <a:ext cx="2745872" cy="1485899"/>
        </a:xfrm>
        <a:prstGeom prst="rect">
          <a:avLst/>
        </a:prstGeom>
      </xdr:spPr>
    </xdr:pic>
    <xdr:clientData/>
  </xdr:twoCellAnchor>
  <xdr:twoCellAnchor editAs="oneCell">
    <xdr:from>
      <xdr:col>3</xdr:col>
      <xdr:colOff>97969</xdr:colOff>
      <xdr:row>62</xdr:row>
      <xdr:rowOff>2155371</xdr:rowOff>
    </xdr:from>
    <xdr:to>
      <xdr:col>3</xdr:col>
      <xdr:colOff>3261782</xdr:colOff>
      <xdr:row>62</xdr:row>
      <xdr:rowOff>3940628</xdr:rowOff>
    </xdr:to>
    <xdr:pic>
      <xdr:nvPicPr>
        <xdr:cNvPr id="23" name="Рисунок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63"/>
        <a:stretch>
          <a:fillRect/>
        </a:stretch>
      </xdr:blipFill>
      <xdr:spPr>
        <a:xfrm>
          <a:off x="8545283" y="75503314"/>
          <a:ext cx="3163813" cy="1785257"/>
        </a:xfrm>
        <a:prstGeom prst="rect">
          <a:avLst/>
        </a:prstGeom>
      </xdr:spPr>
    </xdr:pic>
    <xdr:clientData/>
  </xdr:twoCellAnchor>
  <xdr:twoCellAnchor editAs="oneCell">
    <xdr:from>
      <xdr:col>3</xdr:col>
      <xdr:colOff>97975</xdr:colOff>
      <xdr:row>57</xdr:row>
      <xdr:rowOff>1032680</xdr:rowOff>
    </xdr:from>
    <xdr:to>
      <xdr:col>3</xdr:col>
      <xdr:colOff>1774373</xdr:colOff>
      <xdr:row>57</xdr:row>
      <xdr:rowOff>2287967</xdr:rowOff>
    </xdr:to>
    <xdr:pic>
      <xdr:nvPicPr>
        <xdr:cNvPr id="30" name="Рисунок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64"/>
        <a:stretch>
          <a:fillRect/>
        </a:stretch>
      </xdr:blipFill>
      <xdr:spPr>
        <a:xfrm>
          <a:off x="8545289" y="61589909"/>
          <a:ext cx="1676398" cy="1255287"/>
        </a:xfrm>
        <a:prstGeom prst="rect">
          <a:avLst/>
        </a:prstGeom>
      </xdr:spPr>
    </xdr:pic>
    <xdr:clientData/>
  </xdr:twoCellAnchor>
  <xdr:twoCellAnchor editAs="oneCell">
    <xdr:from>
      <xdr:col>3</xdr:col>
      <xdr:colOff>65314</xdr:colOff>
      <xdr:row>57</xdr:row>
      <xdr:rowOff>65315</xdr:rowOff>
    </xdr:from>
    <xdr:to>
      <xdr:col>3</xdr:col>
      <xdr:colOff>2427515</xdr:colOff>
      <xdr:row>57</xdr:row>
      <xdr:rowOff>1008346</xdr:rowOff>
    </xdr:to>
    <xdr:pic>
      <xdr:nvPicPr>
        <xdr:cNvPr id="42" name="Рисунок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65"/>
        <a:stretch>
          <a:fillRect/>
        </a:stretch>
      </xdr:blipFill>
      <xdr:spPr>
        <a:xfrm>
          <a:off x="8512628" y="60622544"/>
          <a:ext cx="2362201" cy="943031"/>
        </a:xfrm>
        <a:prstGeom prst="rect">
          <a:avLst/>
        </a:prstGeom>
      </xdr:spPr>
    </xdr:pic>
    <xdr:clientData/>
  </xdr:twoCellAnchor>
  <xdr:twoCellAnchor editAs="oneCell">
    <xdr:from>
      <xdr:col>3</xdr:col>
      <xdr:colOff>402771</xdr:colOff>
      <xdr:row>30</xdr:row>
      <xdr:rowOff>2111828</xdr:rowOff>
    </xdr:from>
    <xdr:to>
      <xdr:col>3</xdr:col>
      <xdr:colOff>1812295</xdr:colOff>
      <xdr:row>30</xdr:row>
      <xdr:rowOff>2940399</xdr:rowOff>
    </xdr:to>
    <xdr:pic>
      <xdr:nvPicPr>
        <xdr:cNvPr id="43" name="Рисунок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66"/>
        <a:stretch>
          <a:fillRect/>
        </a:stretch>
      </xdr:blipFill>
      <xdr:spPr>
        <a:xfrm>
          <a:off x="8850085" y="21793199"/>
          <a:ext cx="1409524" cy="828571"/>
        </a:xfrm>
        <a:prstGeom prst="rect">
          <a:avLst/>
        </a:prstGeom>
      </xdr:spPr>
    </xdr:pic>
    <xdr:clientData/>
  </xdr:twoCellAnchor>
  <xdr:twoCellAnchor editAs="oneCell">
    <xdr:from>
      <xdr:col>3</xdr:col>
      <xdr:colOff>2667000</xdr:colOff>
      <xdr:row>62</xdr:row>
      <xdr:rowOff>163286</xdr:rowOff>
    </xdr:from>
    <xdr:to>
      <xdr:col>3</xdr:col>
      <xdr:colOff>3152714</xdr:colOff>
      <xdr:row>62</xdr:row>
      <xdr:rowOff>2096619</xdr:rowOff>
    </xdr:to>
    <xdr:pic>
      <xdr:nvPicPr>
        <xdr:cNvPr id="45" name="Рисунок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67"/>
        <a:stretch>
          <a:fillRect/>
        </a:stretch>
      </xdr:blipFill>
      <xdr:spPr>
        <a:xfrm>
          <a:off x="11114314" y="73478572"/>
          <a:ext cx="485714" cy="1933333"/>
        </a:xfrm>
        <a:prstGeom prst="rect">
          <a:avLst/>
        </a:prstGeom>
      </xdr:spPr>
    </xdr:pic>
    <xdr:clientData/>
  </xdr:twoCellAnchor>
  <xdr:twoCellAnchor editAs="oneCell">
    <xdr:from>
      <xdr:col>3</xdr:col>
      <xdr:colOff>1313544</xdr:colOff>
      <xdr:row>37</xdr:row>
      <xdr:rowOff>174172</xdr:rowOff>
    </xdr:from>
    <xdr:to>
      <xdr:col>3</xdr:col>
      <xdr:colOff>3186977</xdr:colOff>
      <xdr:row>37</xdr:row>
      <xdr:rowOff>1651000</xdr:rowOff>
    </xdr:to>
    <xdr:pic>
      <xdr:nvPicPr>
        <xdr:cNvPr id="48" name="Рисунок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68"/>
        <a:stretch>
          <a:fillRect/>
        </a:stretch>
      </xdr:blipFill>
      <xdr:spPr>
        <a:xfrm>
          <a:off x="9759044" y="40407772"/>
          <a:ext cx="1873433" cy="1476828"/>
        </a:xfrm>
        <a:prstGeom prst="rect">
          <a:avLst/>
        </a:prstGeom>
      </xdr:spPr>
    </xdr:pic>
    <xdr:clientData/>
  </xdr:twoCellAnchor>
  <xdr:twoCellAnchor editAs="oneCell">
    <xdr:from>
      <xdr:col>3</xdr:col>
      <xdr:colOff>327480</xdr:colOff>
      <xdr:row>73</xdr:row>
      <xdr:rowOff>9977</xdr:rowOff>
    </xdr:from>
    <xdr:to>
      <xdr:col>3</xdr:col>
      <xdr:colOff>2979004</xdr:colOff>
      <xdr:row>73</xdr:row>
      <xdr:rowOff>880836</xdr:rowOff>
    </xdr:to>
    <xdr:pic>
      <xdr:nvPicPr>
        <xdr:cNvPr id="49" name="Рисунок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69"/>
        <a:stretch>
          <a:fillRect/>
        </a:stretch>
      </xdr:blipFill>
      <xdr:spPr>
        <a:xfrm>
          <a:off x="8772980" y="113865477"/>
          <a:ext cx="2651524" cy="870859"/>
        </a:xfrm>
        <a:prstGeom prst="rect">
          <a:avLst/>
        </a:prstGeom>
      </xdr:spPr>
    </xdr:pic>
    <xdr:clientData/>
  </xdr:twoCellAnchor>
  <xdr:twoCellAnchor editAs="oneCell">
    <xdr:from>
      <xdr:col>3</xdr:col>
      <xdr:colOff>376919</xdr:colOff>
      <xdr:row>22</xdr:row>
      <xdr:rowOff>27214</xdr:rowOff>
    </xdr:from>
    <xdr:to>
      <xdr:col>3</xdr:col>
      <xdr:colOff>1981200</xdr:colOff>
      <xdr:row>22</xdr:row>
      <xdr:rowOff>1248619</xdr:rowOff>
    </xdr:to>
    <xdr:pic>
      <xdr:nvPicPr>
        <xdr:cNvPr id="5" name="Рисунок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70"/>
        <a:stretch>
          <a:fillRect/>
        </a:stretch>
      </xdr:blipFill>
      <xdr:spPr>
        <a:xfrm>
          <a:off x="8816069" y="6980464"/>
          <a:ext cx="1604281" cy="1221405"/>
        </a:xfrm>
        <a:prstGeom prst="rect">
          <a:avLst/>
        </a:prstGeom>
      </xdr:spPr>
    </xdr:pic>
    <xdr:clientData/>
  </xdr:twoCellAnchor>
  <xdr:twoCellAnchor editAs="oneCell">
    <xdr:from>
      <xdr:col>3</xdr:col>
      <xdr:colOff>169768</xdr:colOff>
      <xdr:row>23</xdr:row>
      <xdr:rowOff>193746</xdr:rowOff>
    </xdr:from>
    <xdr:to>
      <xdr:col>3</xdr:col>
      <xdr:colOff>3164303</xdr:colOff>
      <xdr:row>24</xdr:row>
      <xdr:rowOff>704850</xdr:rowOff>
    </xdr:to>
    <xdr:pic>
      <xdr:nvPicPr>
        <xdr:cNvPr id="50" name="Рисунок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71"/>
        <a:stretch>
          <a:fillRect/>
        </a:stretch>
      </xdr:blipFill>
      <xdr:spPr>
        <a:xfrm>
          <a:off x="8589868" y="9356796"/>
          <a:ext cx="2994535" cy="1901754"/>
        </a:xfrm>
        <a:prstGeom prst="rect">
          <a:avLst/>
        </a:prstGeom>
      </xdr:spPr>
    </xdr:pic>
    <xdr:clientData/>
  </xdr:twoCellAnchor>
  <xdr:twoCellAnchor editAs="oneCell">
    <xdr:from>
      <xdr:col>3</xdr:col>
      <xdr:colOff>284069</xdr:colOff>
      <xdr:row>22</xdr:row>
      <xdr:rowOff>1323975</xdr:rowOff>
    </xdr:from>
    <xdr:to>
      <xdr:col>3</xdr:col>
      <xdr:colOff>1847850</xdr:colOff>
      <xdr:row>22</xdr:row>
      <xdr:rowOff>2367258</xdr:rowOff>
    </xdr:to>
    <xdr:pic>
      <xdr:nvPicPr>
        <xdr:cNvPr id="51" name="Рисунок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72"/>
        <a:stretch>
          <a:fillRect/>
        </a:stretch>
      </xdr:blipFill>
      <xdr:spPr>
        <a:xfrm>
          <a:off x="8723424" y="8452362"/>
          <a:ext cx="1563781" cy="1043283"/>
        </a:xfrm>
        <a:prstGeom prst="rect">
          <a:avLst/>
        </a:prstGeom>
      </xdr:spPr>
    </xdr:pic>
    <xdr:clientData/>
  </xdr:twoCellAnchor>
  <xdr:twoCellAnchor editAs="oneCell">
    <xdr:from>
      <xdr:col>3</xdr:col>
      <xdr:colOff>1775402</xdr:colOff>
      <xdr:row>31</xdr:row>
      <xdr:rowOff>198784</xdr:rowOff>
    </xdr:from>
    <xdr:to>
      <xdr:col>3</xdr:col>
      <xdr:colOff>3135796</xdr:colOff>
      <xdr:row>31</xdr:row>
      <xdr:rowOff>1408043</xdr:rowOff>
    </xdr:to>
    <xdr:pic>
      <xdr:nvPicPr>
        <xdr:cNvPr id="53" name="Рисунок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73"/>
        <a:stretch>
          <a:fillRect/>
        </a:stretch>
      </xdr:blipFill>
      <xdr:spPr>
        <a:xfrm>
          <a:off x="10223663" y="26280719"/>
          <a:ext cx="1360394" cy="1209259"/>
        </a:xfrm>
        <a:prstGeom prst="rect">
          <a:avLst/>
        </a:prstGeom>
      </xdr:spPr>
    </xdr:pic>
    <xdr:clientData/>
  </xdr:twoCellAnchor>
  <xdr:twoCellAnchor editAs="oneCell">
    <xdr:from>
      <xdr:col>3</xdr:col>
      <xdr:colOff>74543</xdr:colOff>
      <xdr:row>31</xdr:row>
      <xdr:rowOff>57978</xdr:rowOff>
    </xdr:from>
    <xdr:to>
      <xdr:col>3</xdr:col>
      <xdr:colOff>1035325</xdr:colOff>
      <xdr:row>31</xdr:row>
      <xdr:rowOff>804501</xdr:rowOff>
    </xdr:to>
    <xdr:pic>
      <xdr:nvPicPr>
        <xdr:cNvPr id="56" name="Рисунок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74"/>
        <a:stretch>
          <a:fillRect/>
        </a:stretch>
      </xdr:blipFill>
      <xdr:spPr>
        <a:xfrm>
          <a:off x="8522804" y="26139913"/>
          <a:ext cx="960782" cy="746523"/>
        </a:xfrm>
        <a:prstGeom prst="rect">
          <a:avLst/>
        </a:prstGeom>
      </xdr:spPr>
    </xdr:pic>
    <xdr:clientData/>
  </xdr:twoCellAnchor>
  <xdr:twoCellAnchor editAs="oneCell">
    <xdr:from>
      <xdr:col>3</xdr:col>
      <xdr:colOff>124238</xdr:colOff>
      <xdr:row>31</xdr:row>
      <xdr:rowOff>890020</xdr:rowOff>
    </xdr:from>
    <xdr:to>
      <xdr:col>3</xdr:col>
      <xdr:colOff>1457739</xdr:colOff>
      <xdr:row>31</xdr:row>
      <xdr:rowOff>1424609</xdr:rowOff>
    </xdr:to>
    <xdr:pic>
      <xdr:nvPicPr>
        <xdr:cNvPr id="57" name="Рисунок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75"/>
        <a:stretch>
          <a:fillRect/>
        </a:stretch>
      </xdr:blipFill>
      <xdr:spPr>
        <a:xfrm>
          <a:off x="8572499" y="26971955"/>
          <a:ext cx="1333501" cy="534589"/>
        </a:xfrm>
        <a:prstGeom prst="rect">
          <a:avLst/>
        </a:prstGeom>
      </xdr:spPr>
    </xdr:pic>
    <xdr:clientData/>
  </xdr:twoCellAnchor>
  <xdr:twoCellAnchor editAs="oneCell">
    <xdr:from>
      <xdr:col>3</xdr:col>
      <xdr:colOff>107673</xdr:colOff>
      <xdr:row>32</xdr:row>
      <xdr:rowOff>99391</xdr:rowOff>
    </xdr:from>
    <xdr:to>
      <xdr:col>3</xdr:col>
      <xdr:colOff>2816087</xdr:colOff>
      <xdr:row>32</xdr:row>
      <xdr:rowOff>1101311</xdr:rowOff>
    </xdr:to>
    <xdr:pic>
      <xdr:nvPicPr>
        <xdr:cNvPr id="58" name="Рисунок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76"/>
        <a:stretch>
          <a:fillRect/>
        </a:stretch>
      </xdr:blipFill>
      <xdr:spPr>
        <a:xfrm>
          <a:off x="8555934" y="27771587"/>
          <a:ext cx="2708414" cy="1001920"/>
        </a:xfrm>
        <a:prstGeom prst="rect">
          <a:avLst/>
        </a:prstGeom>
      </xdr:spPr>
    </xdr:pic>
    <xdr:clientData/>
  </xdr:twoCellAnchor>
  <xdr:twoCellAnchor editAs="oneCell">
    <xdr:from>
      <xdr:col>3</xdr:col>
      <xdr:colOff>136072</xdr:colOff>
      <xdr:row>34</xdr:row>
      <xdr:rowOff>54429</xdr:rowOff>
    </xdr:from>
    <xdr:to>
      <xdr:col>3</xdr:col>
      <xdr:colOff>2204358</xdr:colOff>
      <xdr:row>34</xdr:row>
      <xdr:rowOff>982527</xdr:rowOff>
    </xdr:to>
    <xdr:pic>
      <xdr:nvPicPr>
        <xdr:cNvPr id="59" name="Рисунок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77"/>
        <a:stretch>
          <a:fillRect/>
        </a:stretch>
      </xdr:blipFill>
      <xdr:spPr>
        <a:xfrm>
          <a:off x="8572501" y="31963179"/>
          <a:ext cx="2068286" cy="928098"/>
        </a:xfrm>
        <a:prstGeom prst="rect">
          <a:avLst/>
        </a:prstGeom>
      </xdr:spPr>
    </xdr:pic>
    <xdr:clientData/>
  </xdr:twoCellAnchor>
  <xdr:twoCellAnchor editAs="oneCell">
    <xdr:from>
      <xdr:col>3</xdr:col>
      <xdr:colOff>85725</xdr:colOff>
      <xdr:row>35</xdr:row>
      <xdr:rowOff>85726</xdr:rowOff>
    </xdr:from>
    <xdr:to>
      <xdr:col>3</xdr:col>
      <xdr:colOff>1952625</xdr:colOff>
      <xdr:row>35</xdr:row>
      <xdr:rowOff>1173240</xdr:rowOff>
    </xdr:to>
    <xdr:pic>
      <xdr:nvPicPr>
        <xdr:cNvPr id="82" name="Рисунок 81">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78"/>
        <a:stretch>
          <a:fillRect/>
        </a:stretch>
      </xdr:blipFill>
      <xdr:spPr>
        <a:xfrm>
          <a:off x="8525080" y="35550135"/>
          <a:ext cx="1866900" cy="1087514"/>
        </a:xfrm>
        <a:prstGeom prst="rect">
          <a:avLst/>
        </a:prstGeom>
      </xdr:spPr>
    </xdr:pic>
    <xdr:clientData/>
  </xdr:twoCellAnchor>
  <xdr:twoCellAnchor editAs="oneCell">
    <xdr:from>
      <xdr:col>3</xdr:col>
      <xdr:colOff>2262607</xdr:colOff>
      <xdr:row>36</xdr:row>
      <xdr:rowOff>266700</xdr:rowOff>
    </xdr:from>
    <xdr:to>
      <xdr:col>3</xdr:col>
      <xdr:colOff>2993619</xdr:colOff>
      <xdr:row>36</xdr:row>
      <xdr:rowOff>2295525</xdr:rowOff>
    </xdr:to>
    <xdr:pic>
      <xdr:nvPicPr>
        <xdr:cNvPr id="95" name="Рисунок 94">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79"/>
        <a:stretch>
          <a:fillRect/>
        </a:stretch>
      </xdr:blipFill>
      <xdr:spPr>
        <a:xfrm>
          <a:off x="10682707" y="37376100"/>
          <a:ext cx="731012" cy="2028825"/>
        </a:xfrm>
        <a:prstGeom prst="rect">
          <a:avLst/>
        </a:prstGeom>
      </xdr:spPr>
    </xdr:pic>
    <xdr:clientData/>
  </xdr:twoCellAnchor>
  <xdr:twoCellAnchor editAs="oneCell">
    <xdr:from>
      <xdr:col>3</xdr:col>
      <xdr:colOff>123825</xdr:colOff>
      <xdr:row>55</xdr:row>
      <xdr:rowOff>2238375</xdr:rowOff>
    </xdr:from>
    <xdr:to>
      <xdr:col>3</xdr:col>
      <xdr:colOff>2563690</xdr:colOff>
      <xdr:row>55</xdr:row>
      <xdr:rowOff>2809875</xdr:rowOff>
    </xdr:to>
    <xdr:pic>
      <xdr:nvPicPr>
        <xdr:cNvPr id="104" name="Рисунок 103">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80"/>
        <a:stretch>
          <a:fillRect/>
        </a:stretch>
      </xdr:blipFill>
      <xdr:spPr>
        <a:xfrm>
          <a:off x="8569325" y="71402575"/>
          <a:ext cx="2439865" cy="571500"/>
        </a:xfrm>
        <a:prstGeom prst="rect">
          <a:avLst/>
        </a:prstGeom>
      </xdr:spPr>
    </xdr:pic>
    <xdr:clientData/>
  </xdr:twoCellAnchor>
  <xdr:twoCellAnchor editAs="oneCell">
    <xdr:from>
      <xdr:col>3</xdr:col>
      <xdr:colOff>2095500</xdr:colOff>
      <xdr:row>57</xdr:row>
      <xdr:rowOff>1285875</xdr:rowOff>
    </xdr:from>
    <xdr:to>
      <xdr:col>3</xdr:col>
      <xdr:colOff>2867025</xdr:colOff>
      <xdr:row>57</xdr:row>
      <xdr:rowOff>2303860</xdr:rowOff>
    </xdr:to>
    <xdr:pic>
      <xdr:nvPicPr>
        <xdr:cNvPr id="105" name="Рисунок 104">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81"/>
        <a:stretch>
          <a:fillRect/>
        </a:stretch>
      </xdr:blipFill>
      <xdr:spPr>
        <a:xfrm>
          <a:off x="10534650" y="68618100"/>
          <a:ext cx="771525" cy="1017985"/>
        </a:xfrm>
        <a:prstGeom prst="rect">
          <a:avLst/>
        </a:prstGeom>
      </xdr:spPr>
    </xdr:pic>
    <xdr:clientData/>
  </xdr:twoCellAnchor>
  <xdr:twoCellAnchor editAs="oneCell">
    <xdr:from>
      <xdr:col>3</xdr:col>
      <xdr:colOff>28576</xdr:colOff>
      <xdr:row>62</xdr:row>
      <xdr:rowOff>142875</xdr:rowOff>
    </xdr:from>
    <xdr:to>
      <xdr:col>3</xdr:col>
      <xdr:colOff>2578446</xdr:colOff>
      <xdr:row>62</xdr:row>
      <xdr:rowOff>1866900</xdr:rowOff>
    </xdr:to>
    <xdr:pic>
      <xdr:nvPicPr>
        <xdr:cNvPr id="106" name="Рисунок 105">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82"/>
        <a:stretch>
          <a:fillRect/>
        </a:stretch>
      </xdr:blipFill>
      <xdr:spPr>
        <a:xfrm>
          <a:off x="8467726" y="83086575"/>
          <a:ext cx="2549870" cy="1724025"/>
        </a:xfrm>
        <a:prstGeom prst="rect">
          <a:avLst/>
        </a:prstGeom>
      </xdr:spPr>
    </xdr:pic>
    <xdr:clientData/>
  </xdr:twoCellAnchor>
  <xdr:twoCellAnchor editAs="oneCell">
    <xdr:from>
      <xdr:col>3</xdr:col>
      <xdr:colOff>250371</xdr:colOff>
      <xdr:row>69</xdr:row>
      <xdr:rowOff>1619250</xdr:rowOff>
    </xdr:from>
    <xdr:to>
      <xdr:col>3</xdr:col>
      <xdr:colOff>2880510</xdr:colOff>
      <xdr:row>69</xdr:row>
      <xdr:rowOff>2816678</xdr:rowOff>
    </xdr:to>
    <xdr:pic>
      <xdr:nvPicPr>
        <xdr:cNvPr id="108" name="Рисунок 107">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83"/>
        <a:stretch>
          <a:fillRect/>
        </a:stretch>
      </xdr:blipFill>
      <xdr:spPr>
        <a:xfrm>
          <a:off x="8686800" y="107319536"/>
          <a:ext cx="2630139" cy="1197428"/>
        </a:xfrm>
        <a:prstGeom prst="rect">
          <a:avLst/>
        </a:prstGeom>
      </xdr:spPr>
    </xdr:pic>
    <xdr:clientData/>
  </xdr:twoCellAnchor>
  <xdr:twoCellAnchor editAs="oneCell">
    <xdr:from>
      <xdr:col>3</xdr:col>
      <xdr:colOff>209550</xdr:colOff>
      <xdr:row>44</xdr:row>
      <xdr:rowOff>38101</xdr:rowOff>
    </xdr:from>
    <xdr:to>
      <xdr:col>3</xdr:col>
      <xdr:colOff>2733675</xdr:colOff>
      <xdr:row>44</xdr:row>
      <xdr:rowOff>1646725</xdr:rowOff>
    </xdr:to>
    <xdr:pic>
      <xdr:nvPicPr>
        <xdr:cNvPr id="109" name="Рисунок 108">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84"/>
        <a:stretch>
          <a:fillRect/>
        </a:stretch>
      </xdr:blipFill>
      <xdr:spPr>
        <a:xfrm>
          <a:off x="8648905" y="45498639"/>
          <a:ext cx="2524125" cy="1608624"/>
        </a:xfrm>
        <a:prstGeom prst="rect">
          <a:avLst/>
        </a:prstGeom>
      </xdr:spPr>
    </xdr:pic>
    <xdr:clientData/>
  </xdr:twoCellAnchor>
  <xdr:twoCellAnchor editAs="oneCell">
    <xdr:from>
      <xdr:col>3</xdr:col>
      <xdr:colOff>676275</xdr:colOff>
      <xdr:row>44</xdr:row>
      <xdr:rowOff>1800225</xdr:rowOff>
    </xdr:from>
    <xdr:to>
      <xdr:col>3</xdr:col>
      <xdr:colOff>2238375</xdr:colOff>
      <xdr:row>44</xdr:row>
      <xdr:rowOff>3121639</xdr:rowOff>
    </xdr:to>
    <xdr:pic>
      <xdr:nvPicPr>
        <xdr:cNvPr id="110" name="Рисунок 109">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85"/>
        <a:stretch>
          <a:fillRect/>
        </a:stretch>
      </xdr:blipFill>
      <xdr:spPr>
        <a:xfrm>
          <a:off x="9115630" y="47260763"/>
          <a:ext cx="1562100" cy="1321414"/>
        </a:xfrm>
        <a:prstGeom prst="rect">
          <a:avLst/>
        </a:prstGeom>
      </xdr:spPr>
    </xdr:pic>
    <xdr:clientData/>
  </xdr:twoCellAnchor>
  <xdr:twoCellAnchor editAs="oneCell">
    <xdr:from>
      <xdr:col>3</xdr:col>
      <xdr:colOff>876301</xdr:colOff>
      <xdr:row>44</xdr:row>
      <xdr:rowOff>3276601</xdr:rowOff>
    </xdr:from>
    <xdr:to>
      <xdr:col>3</xdr:col>
      <xdr:colOff>1952625</xdr:colOff>
      <xdr:row>44</xdr:row>
      <xdr:rowOff>4986419</xdr:rowOff>
    </xdr:to>
    <xdr:pic>
      <xdr:nvPicPr>
        <xdr:cNvPr id="111" name="Рисунок 110">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86"/>
        <a:stretch>
          <a:fillRect/>
        </a:stretch>
      </xdr:blipFill>
      <xdr:spPr>
        <a:xfrm>
          <a:off x="9315451" y="47377351"/>
          <a:ext cx="1076324" cy="1709818"/>
        </a:xfrm>
        <a:prstGeom prst="rect">
          <a:avLst/>
        </a:prstGeom>
      </xdr:spPr>
    </xdr:pic>
    <xdr:clientData/>
  </xdr:twoCellAnchor>
  <xdr:twoCellAnchor editAs="oneCell">
    <xdr:from>
      <xdr:col>3</xdr:col>
      <xdr:colOff>47625</xdr:colOff>
      <xdr:row>30</xdr:row>
      <xdr:rowOff>38101</xdr:rowOff>
    </xdr:from>
    <xdr:to>
      <xdr:col>3</xdr:col>
      <xdr:colOff>2038350</xdr:colOff>
      <xdr:row>30</xdr:row>
      <xdr:rowOff>1788265</xdr:rowOff>
    </xdr:to>
    <xdr:pic>
      <xdr:nvPicPr>
        <xdr:cNvPr id="27" name="Рисунок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87"/>
        <a:stretch>
          <a:fillRect/>
        </a:stretch>
      </xdr:blipFill>
      <xdr:spPr>
        <a:xfrm>
          <a:off x="8486775" y="23060026"/>
          <a:ext cx="1990725" cy="1750164"/>
        </a:xfrm>
        <a:prstGeom prst="rect">
          <a:avLst/>
        </a:prstGeom>
      </xdr:spPr>
    </xdr:pic>
    <xdr:clientData/>
  </xdr:twoCellAnchor>
  <xdr:twoCellAnchor editAs="oneCell">
    <xdr:from>
      <xdr:col>3</xdr:col>
      <xdr:colOff>116784</xdr:colOff>
      <xdr:row>54</xdr:row>
      <xdr:rowOff>6213</xdr:rowOff>
    </xdr:from>
    <xdr:to>
      <xdr:col>3</xdr:col>
      <xdr:colOff>1097859</xdr:colOff>
      <xdr:row>54</xdr:row>
      <xdr:rowOff>1649033</xdr:rowOff>
    </xdr:to>
    <xdr:pic>
      <xdr:nvPicPr>
        <xdr:cNvPr id="37" name="Рисунок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88"/>
        <a:stretch>
          <a:fillRect/>
        </a:stretch>
      </xdr:blipFill>
      <xdr:spPr>
        <a:xfrm>
          <a:off x="8565045" y="65844670"/>
          <a:ext cx="981075" cy="1642820"/>
        </a:xfrm>
        <a:prstGeom prst="rect">
          <a:avLst/>
        </a:prstGeom>
      </xdr:spPr>
    </xdr:pic>
    <xdr:clientData/>
  </xdr:twoCellAnchor>
  <xdr:twoCellAnchor editAs="oneCell">
    <xdr:from>
      <xdr:col>3</xdr:col>
      <xdr:colOff>68037</xdr:colOff>
      <xdr:row>35</xdr:row>
      <xdr:rowOff>1276966</xdr:rowOff>
    </xdr:from>
    <xdr:to>
      <xdr:col>3</xdr:col>
      <xdr:colOff>3126441</xdr:colOff>
      <xdr:row>35</xdr:row>
      <xdr:rowOff>2270210</xdr:rowOff>
    </xdr:to>
    <xdr:pic>
      <xdr:nvPicPr>
        <xdr:cNvPr id="38" name="Рисунок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89"/>
        <a:stretch>
          <a:fillRect/>
        </a:stretch>
      </xdr:blipFill>
      <xdr:spPr>
        <a:xfrm>
          <a:off x="8507392" y="36741375"/>
          <a:ext cx="3058404" cy="993244"/>
        </a:xfrm>
        <a:prstGeom prst="rect">
          <a:avLst/>
        </a:prstGeom>
      </xdr:spPr>
    </xdr:pic>
    <xdr:clientData/>
  </xdr:twoCellAnchor>
  <xdr:twoCellAnchor editAs="oneCell">
    <xdr:from>
      <xdr:col>3</xdr:col>
      <xdr:colOff>149088</xdr:colOff>
      <xdr:row>52</xdr:row>
      <xdr:rowOff>927652</xdr:rowOff>
    </xdr:from>
    <xdr:to>
      <xdr:col>3</xdr:col>
      <xdr:colOff>2741544</xdr:colOff>
      <xdr:row>52</xdr:row>
      <xdr:rowOff>1653877</xdr:rowOff>
    </xdr:to>
    <xdr:pic>
      <xdr:nvPicPr>
        <xdr:cNvPr id="40" name="Рисунок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90"/>
        <a:stretch>
          <a:fillRect/>
        </a:stretch>
      </xdr:blipFill>
      <xdr:spPr>
        <a:xfrm>
          <a:off x="8597349" y="63858913"/>
          <a:ext cx="2592456" cy="726225"/>
        </a:xfrm>
        <a:prstGeom prst="rect">
          <a:avLst/>
        </a:prstGeom>
      </xdr:spPr>
    </xdr:pic>
    <xdr:clientData/>
  </xdr:twoCellAnchor>
  <xdr:twoCellAnchor editAs="oneCell">
    <xdr:from>
      <xdr:col>3</xdr:col>
      <xdr:colOff>207066</xdr:colOff>
      <xdr:row>54</xdr:row>
      <xdr:rowOff>1697935</xdr:rowOff>
    </xdr:from>
    <xdr:to>
      <xdr:col>3</xdr:col>
      <xdr:colOff>2819772</xdr:colOff>
      <xdr:row>54</xdr:row>
      <xdr:rowOff>2831358</xdr:rowOff>
    </xdr:to>
    <xdr:pic>
      <xdr:nvPicPr>
        <xdr:cNvPr id="41" name="Рисунок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91"/>
        <a:stretch>
          <a:fillRect/>
        </a:stretch>
      </xdr:blipFill>
      <xdr:spPr>
        <a:xfrm>
          <a:off x="8655327" y="67536392"/>
          <a:ext cx="2612706" cy="1133423"/>
        </a:xfrm>
        <a:prstGeom prst="rect">
          <a:avLst/>
        </a:prstGeom>
      </xdr:spPr>
    </xdr:pic>
    <xdr:clientData/>
  </xdr:twoCellAnchor>
  <xdr:twoCellAnchor editAs="oneCell">
    <xdr:from>
      <xdr:col>3</xdr:col>
      <xdr:colOff>108857</xdr:colOff>
      <xdr:row>69</xdr:row>
      <xdr:rowOff>258535</xdr:rowOff>
    </xdr:from>
    <xdr:to>
      <xdr:col>3</xdr:col>
      <xdr:colOff>3227604</xdr:colOff>
      <xdr:row>69</xdr:row>
      <xdr:rowOff>1224643</xdr:rowOff>
    </xdr:to>
    <xdr:pic>
      <xdr:nvPicPr>
        <xdr:cNvPr id="44" name="Рисунок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92"/>
        <a:stretch>
          <a:fillRect/>
        </a:stretch>
      </xdr:blipFill>
      <xdr:spPr>
        <a:xfrm>
          <a:off x="8545286" y="105958821"/>
          <a:ext cx="3118747" cy="966108"/>
        </a:xfrm>
        <a:prstGeom prst="rect">
          <a:avLst/>
        </a:prstGeom>
      </xdr:spPr>
    </xdr:pic>
    <xdr:clientData/>
  </xdr:twoCellAnchor>
  <xdr:twoCellAnchor editAs="oneCell">
    <xdr:from>
      <xdr:col>3</xdr:col>
      <xdr:colOff>116789</xdr:colOff>
      <xdr:row>45</xdr:row>
      <xdr:rowOff>285750</xdr:rowOff>
    </xdr:from>
    <xdr:to>
      <xdr:col>3</xdr:col>
      <xdr:colOff>3233730</xdr:colOff>
      <xdr:row>45</xdr:row>
      <xdr:rowOff>1681841</xdr:rowOff>
    </xdr:to>
    <xdr:pic>
      <xdr:nvPicPr>
        <xdr:cNvPr id="7" name="Рисунок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93"/>
        <a:stretch>
          <a:fillRect/>
        </a:stretch>
      </xdr:blipFill>
      <xdr:spPr>
        <a:xfrm>
          <a:off x="8553218" y="53911500"/>
          <a:ext cx="3116941" cy="139609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78"/>
  <sheetViews>
    <sheetView tabSelected="1" zoomScale="70" zoomScaleNormal="70" workbookViewId="0">
      <selection activeCell="B6" sqref="B6:C10"/>
    </sheetView>
  </sheetViews>
  <sheetFormatPr defaultColWidth="11" defaultRowHeight="15.6"/>
  <cols>
    <col min="1" max="1" width="7.09765625" customWidth="1"/>
    <col min="2" max="2" width="32.09765625" customWidth="1"/>
    <col min="3" max="3" width="71.5" customWidth="1"/>
    <col min="4" max="4" width="43.3984375" customWidth="1"/>
    <col min="6" max="6" width="33.3984375" customWidth="1"/>
    <col min="9" max="9" width="26.09765625" customWidth="1"/>
  </cols>
  <sheetData>
    <row r="1" spans="2:10">
      <c r="B1" s="3"/>
      <c r="C1" s="2"/>
      <c r="D1" s="3"/>
      <c r="E1" s="3"/>
      <c r="G1" s="13"/>
      <c r="H1" s="12"/>
      <c r="I1" s="12"/>
      <c r="J1" s="12"/>
    </row>
    <row r="2" spans="2:10">
      <c r="B2" s="8" t="s">
        <v>1</v>
      </c>
      <c r="G2" s="13"/>
      <c r="H2" s="12"/>
      <c r="I2" s="12"/>
      <c r="J2" s="12"/>
    </row>
    <row r="3" spans="2:10">
      <c r="B3" s="8" t="s">
        <v>67</v>
      </c>
      <c r="G3" s="13"/>
      <c r="H3" s="12"/>
      <c r="I3" s="12"/>
      <c r="J3" s="12"/>
    </row>
    <row r="4" spans="2:10">
      <c r="B4" s="8" t="s">
        <v>0</v>
      </c>
      <c r="G4" s="13"/>
      <c r="H4" s="12"/>
      <c r="I4" s="12"/>
      <c r="J4" s="12"/>
    </row>
    <row r="5" spans="2:10">
      <c r="G5" s="13"/>
      <c r="H5" s="12"/>
      <c r="I5" s="12"/>
      <c r="J5" s="12"/>
    </row>
    <row r="6" spans="2:10">
      <c r="B6" s="1" t="s">
        <v>2</v>
      </c>
      <c r="C6" s="24" t="s">
        <v>17</v>
      </c>
      <c r="G6" s="13"/>
      <c r="H6" s="12"/>
      <c r="I6" s="12"/>
      <c r="J6" s="12"/>
    </row>
    <row r="7" spans="2:10" ht="57.6">
      <c r="B7" s="83" t="s">
        <v>131</v>
      </c>
      <c r="C7" s="84" t="s">
        <v>132</v>
      </c>
      <c r="G7" s="13"/>
      <c r="H7" s="12"/>
      <c r="I7" s="12"/>
      <c r="J7" s="12"/>
    </row>
    <row r="8" spans="2:10">
      <c r="B8" s="85" t="s">
        <v>133</v>
      </c>
      <c r="C8" s="86" t="s">
        <v>134</v>
      </c>
      <c r="G8" s="13"/>
      <c r="H8" s="12"/>
      <c r="I8" s="12"/>
      <c r="J8" s="12"/>
    </row>
    <row r="9" spans="2:10">
      <c r="B9" s="87" t="s">
        <v>135</v>
      </c>
      <c r="C9" s="88" t="s">
        <v>136</v>
      </c>
      <c r="G9" s="13"/>
      <c r="H9" s="12"/>
      <c r="I9" s="12"/>
      <c r="J9" s="12"/>
    </row>
    <row r="10" spans="2:10">
      <c r="B10" s="3" t="s">
        <v>3</v>
      </c>
      <c r="C10" s="89" t="s">
        <v>17</v>
      </c>
      <c r="G10" s="13"/>
      <c r="H10" s="12"/>
      <c r="I10" s="12"/>
      <c r="J10" s="12"/>
    </row>
    <row r="11" spans="2:10">
      <c r="G11" s="13"/>
      <c r="H11" s="12"/>
      <c r="I11" s="12"/>
      <c r="J11" s="12"/>
    </row>
    <row r="12" spans="2:10">
      <c r="B12" s="1" t="s">
        <v>4</v>
      </c>
      <c r="G12" s="13"/>
      <c r="H12" s="12"/>
      <c r="I12" s="12"/>
      <c r="J12" s="12"/>
    </row>
    <row r="13" spans="2:10" ht="30.9" customHeight="1">
      <c r="B13" s="78" t="s">
        <v>129</v>
      </c>
      <c r="C13" s="78"/>
      <c r="D13" s="24" t="s">
        <v>130</v>
      </c>
      <c r="G13" s="13"/>
      <c r="H13" s="12"/>
      <c r="I13" s="12"/>
      <c r="J13" s="12"/>
    </row>
    <row r="14" spans="2:10" ht="59.1" customHeight="1">
      <c r="B14" s="78" t="s">
        <v>20</v>
      </c>
      <c r="C14" s="78"/>
      <c r="D14" s="24" t="s">
        <v>18</v>
      </c>
      <c r="G14" s="13"/>
      <c r="H14" s="12"/>
      <c r="I14" s="12"/>
      <c r="J14" s="12"/>
    </row>
    <row r="15" spans="2:10" ht="30.9" customHeight="1">
      <c r="B15" s="9" t="s">
        <v>19</v>
      </c>
      <c r="C15" s="11"/>
      <c r="D15" s="24" t="s">
        <v>18</v>
      </c>
      <c r="G15" s="13"/>
      <c r="H15" s="12"/>
      <c r="I15" s="12"/>
      <c r="J15" s="12"/>
    </row>
    <row r="16" spans="2:10" ht="45" customHeight="1">
      <c r="B16" s="78" t="s">
        <v>5</v>
      </c>
      <c r="C16" s="78"/>
      <c r="D16" s="24" t="s">
        <v>18</v>
      </c>
      <c r="G16" s="13"/>
      <c r="H16" s="12"/>
      <c r="I16" s="12"/>
      <c r="J16" s="12"/>
    </row>
    <row r="17" spans="1:10" ht="50.1" customHeight="1">
      <c r="B17" s="78" t="s">
        <v>6</v>
      </c>
      <c r="C17" s="78"/>
      <c r="D17" s="24" t="s">
        <v>18</v>
      </c>
      <c r="G17" s="13"/>
      <c r="H17" s="12"/>
      <c r="I17" s="12"/>
      <c r="J17" s="12"/>
    </row>
    <row r="18" spans="1:10" ht="50.1" customHeight="1">
      <c r="B18" s="79" t="s">
        <v>68</v>
      </c>
      <c r="C18" s="79"/>
      <c r="D18" s="24" t="s">
        <v>18</v>
      </c>
      <c r="G18" s="13"/>
      <c r="H18" s="12"/>
      <c r="I18" s="12"/>
      <c r="J18" s="12"/>
    </row>
    <row r="19" spans="1:10">
      <c r="B19" s="6"/>
      <c r="C19" s="6"/>
      <c r="D19" s="7"/>
      <c r="G19" s="13"/>
      <c r="H19" s="12"/>
      <c r="I19" s="12"/>
      <c r="J19" s="12"/>
    </row>
    <row r="20" spans="1:10">
      <c r="B20" s="4"/>
      <c r="G20" s="13"/>
      <c r="H20" s="12"/>
      <c r="I20" s="12"/>
      <c r="J20" s="12"/>
    </row>
    <row r="21" spans="1:10" ht="90" customHeight="1">
      <c r="A21" s="5" t="s">
        <v>22</v>
      </c>
      <c r="B21" s="5" t="s">
        <v>7</v>
      </c>
      <c r="C21" s="5" t="s">
        <v>10</v>
      </c>
      <c r="D21" s="5" t="s">
        <v>8</v>
      </c>
      <c r="E21" s="5" t="s">
        <v>9</v>
      </c>
      <c r="F21" s="5" t="s">
        <v>11</v>
      </c>
      <c r="G21" s="14" t="s">
        <v>12</v>
      </c>
      <c r="H21" s="5" t="s">
        <v>13</v>
      </c>
      <c r="I21" s="5" t="s">
        <v>124</v>
      </c>
      <c r="J21" s="5" t="s">
        <v>14</v>
      </c>
    </row>
    <row r="22" spans="1:10">
      <c r="A22" s="10"/>
      <c r="B22" s="10" t="s">
        <v>21</v>
      </c>
      <c r="C22" s="10"/>
      <c r="D22" s="10"/>
      <c r="E22" s="10"/>
      <c r="F22" s="10"/>
      <c r="G22" s="15"/>
      <c r="H22" s="10"/>
      <c r="I22" s="10"/>
      <c r="J22" s="10"/>
    </row>
    <row r="23" spans="1:10" ht="187.2">
      <c r="A23" s="50" t="s">
        <v>23</v>
      </c>
      <c r="B23" s="51" t="s">
        <v>24</v>
      </c>
      <c r="C23" s="37" t="s">
        <v>85</v>
      </c>
      <c r="D23" s="5"/>
      <c r="E23" s="5">
        <v>2</v>
      </c>
      <c r="F23" s="73" t="s">
        <v>125</v>
      </c>
      <c r="G23" s="16"/>
      <c r="H23" s="71">
        <f>G23*E23</f>
        <v>0</v>
      </c>
      <c r="I23" s="17"/>
      <c r="J23" s="17"/>
    </row>
    <row r="24" spans="1:10" ht="109.2">
      <c r="A24" s="50" t="s">
        <v>23</v>
      </c>
      <c r="B24" s="51" t="s">
        <v>24</v>
      </c>
      <c r="C24" s="37" t="s">
        <v>79</v>
      </c>
      <c r="D24" s="75"/>
      <c r="E24" s="5">
        <v>1</v>
      </c>
      <c r="F24" s="73" t="s">
        <v>125</v>
      </c>
      <c r="G24" s="16"/>
      <c r="H24" s="71">
        <f t="shared" ref="H24:H74" si="0">G24*E24</f>
        <v>0</v>
      </c>
      <c r="I24" s="17"/>
      <c r="J24" s="17"/>
    </row>
    <row r="25" spans="1:10" ht="109.2">
      <c r="A25" s="50" t="s">
        <v>23</v>
      </c>
      <c r="B25" s="51" t="s">
        <v>24</v>
      </c>
      <c r="C25" s="37" t="s">
        <v>80</v>
      </c>
      <c r="D25" s="76"/>
      <c r="E25" s="5">
        <v>1</v>
      </c>
      <c r="F25" s="73" t="s">
        <v>125</v>
      </c>
      <c r="G25" s="16"/>
      <c r="H25" s="71">
        <f t="shared" si="0"/>
        <v>0</v>
      </c>
      <c r="I25" s="17"/>
      <c r="J25" s="17"/>
    </row>
    <row r="26" spans="1:10" s="2" customFormat="1" ht="209.25" customHeight="1">
      <c r="A26" s="52" t="s">
        <v>25</v>
      </c>
      <c r="B26" s="53" t="s">
        <v>71</v>
      </c>
      <c r="C26" s="53" t="s">
        <v>72</v>
      </c>
      <c r="D26" s="42"/>
      <c r="E26" s="42">
        <v>2</v>
      </c>
      <c r="F26" s="73" t="s">
        <v>125</v>
      </c>
      <c r="G26" s="43"/>
      <c r="H26" s="71">
        <f t="shared" si="0"/>
        <v>0</v>
      </c>
      <c r="I26" s="44"/>
      <c r="J26" s="44"/>
    </row>
    <row r="27" spans="1:10" ht="123.75" customHeight="1">
      <c r="A27" s="54" t="s">
        <v>27</v>
      </c>
      <c r="B27" s="37" t="s">
        <v>56</v>
      </c>
      <c r="C27" s="37" t="s">
        <v>70</v>
      </c>
      <c r="D27" s="5"/>
      <c r="E27" s="5">
        <v>1</v>
      </c>
      <c r="F27" s="73" t="s">
        <v>125</v>
      </c>
      <c r="G27" s="16"/>
      <c r="H27" s="71">
        <f t="shared" si="0"/>
        <v>0</v>
      </c>
      <c r="I27" s="17"/>
      <c r="J27" s="17"/>
    </row>
    <row r="28" spans="1:10" ht="175.5" customHeight="1">
      <c r="A28" s="54" t="s">
        <v>28</v>
      </c>
      <c r="B28" s="37" t="s">
        <v>55</v>
      </c>
      <c r="C28" s="37" t="s">
        <v>73</v>
      </c>
      <c r="D28" s="18"/>
      <c r="E28" s="5">
        <v>5</v>
      </c>
      <c r="F28" s="73" t="s">
        <v>125</v>
      </c>
      <c r="G28" s="16"/>
      <c r="H28" s="71">
        <f t="shared" si="0"/>
        <v>0</v>
      </c>
      <c r="I28" s="17"/>
      <c r="J28" s="17"/>
    </row>
    <row r="29" spans="1:10" ht="163.5" customHeight="1">
      <c r="A29" s="54" t="s">
        <v>29</v>
      </c>
      <c r="B29" s="37" t="s">
        <v>50</v>
      </c>
      <c r="C29" s="37" t="s">
        <v>74</v>
      </c>
      <c r="D29" s="5"/>
      <c r="E29" s="5">
        <v>1</v>
      </c>
      <c r="F29" s="73" t="s">
        <v>125</v>
      </c>
      <c r="G29" s="16"/>
      <c r="H29" s="71">
        <f t="shared" si="0"/>
        <v>0</v>
      </c>
      <c r="I29" s="17"/>
      <c r="J29" s="17"/>
    </row>
    <row r="30" spans="1:10" ht="199.5" customHeight="1">
      <c r="A30" s="54" t="s">
        <v>30</v>
      </c>
      <c r="B30" s="37" t="s">
        <v>51</v>
      </c>
      <c r="C30" s="37" t="s">
        <v>75</v>
      </c>
      <c r="D30" s="5"/>
      <c r="E30" s="5">
        <v>1</v>
      </c>
      <c r="F30" s="73" t="s">
        <v>125</v>
      </c>
      <c r="G30" s="16"/>
      <c r="H30" s="71">
        <f t="shared" si="0"/>
        <v>0</v>
      </c>
      <c r="I30" s="17"/>
      <c r="J30" s="17"/>
    </row>
    <row r="31" spans="1:10" s="23" customFormat="1" ht="289.5" customHeight="1">
      <c r="A31" s="55" t="s">
        <v>31</v>
      </c>
      <c r="B31" s="37" t="s">
        <v>52</v>
      </c>
      <c r="C31" s="56" t="s">
        <v>86</v>
      </c>
      <c r="D31" s="20"/>
      <c r="E31" s="38">
        <v>1</v>
      </c>
      <c r="F31" s="73" t="s">
        <v>125</v>
      </c>
      <c r="G31" s="21"/>
      <c r="H31" s="71">
        <f t="shared" si="0"/>
        <v>0</v>
      </c>
      <c r="I31" s="22"/>
      <c r="J31" s="22"/>
    </row>
    <row r="32" spans="1:10" s="23" customFormat="1" ht="125.25" customHeight="1">
      <c r="A32" s="57" t="s">
        <v>87</v>
      </c>
      <c r="B32" s="37" t="s">
        <v>83</v>
      </c>
      <c r="C32" s="56" t="s">
        <v>88</v>
      </c>
      <c r="D32" s="20"/>
      <c r="E32" s="38">
        <v>1</v>
      </c>
      <c r="F32" s="73" t="s">
        <v>125</v>
      </c>
      <c r="G32" s="21"/>
      <c r="H32" s="71">
        <f t="shared" si="0"/>
        <v>0</v>
      </c>
      <c r="I32" s="22"/>
      <c r="J32" s="22"/>
    </row>
    <row r="33" spans="1:10" ht="203.4" customHeight="1">
      <c r="A33" s="58" t="s">
        <v>32</v>
      </c>
      <c r="B33" s="37" t="s">
        <v>47</v>
      </c>
      <c r="C33" s="59" t="s">
        <v>89</v>
      </c>
      <c r="D33" s="19"/>
      <c r="E33" s="38">
        <v>1</v>
      </c>
      <c r="F33" s="73" t="s">
        <v>125</v>
      </c>
      <c r="G33" s="19"/>
      <c r="H33" s="71">
        <f t="shared" si="0"/>
        <v>0</v>
      </c>
      <c r="I33" s="19"/>
      <c r="J33" s="19"/>
    </row>
    <row r="34" spans="1:10" ht="123.6" customHeight="1">
      <c r="A34" s="58" t="s">
        <v>32</v>
      </c>
      <c r="B34" s="37" t="s">
        <v>49</v>
      </c>
      <c r="C34" s="37" t="s">
        <v>90</v>
      </c>
      <c r="D34" s="19"/>
      <c r="E34" s="38">
        <v>1</v>
      </c>
      <c r="F34" s="73" t="s">
        <v>125</v>
      </c>
      <c r="G34" s="19"/>
      <c r="H34" s="71">
        <f t="shared" si="0"/>
        <v>0</v>
      </c>
      <c r="I34" s="19"/>
      <c r="J34" s="19"/>
    </row>
    <row r="35" spans="1:10" ht="180" customHeight="1">
      <c r="A35" s="58" t="s">
        <v>32</v>
      </c>
      <c r="B35" s="56" t="s">
        <v>48</v>
      </c>
      <c r="C35" s="59" t="s">
        <v>91</v>
      </c>
      <c r="D35" s="19"/>
      <c r="E35" s="20">
        <v>1</v>
      </c>
      <c r="F35" s="73" t="s">
        <v>125</v>
      </c>
      <c r="G35" s="19"/>
      <c r="H35" s="71">
        <f t="shared" si="0"/>
        <v>0</v>
      </c>
      <c r="I35" s="19"/>
      <c r="J35" s="19"/>
    </row>
    <row r="36" spans="1:10" ht="191.1" customHeight="1">
      <c r="A36" s="58" t="s">
        <v>33</v>
      </c>
      <c r="B36" s="37" t="s">
        <v>84</v>
      </c>
      <c r="C36" s="37" t="s">
        <v>104</v>
      </c>
      <c r="D36" s="19"/>
      <c r="E36" s="20">
        <v>1</v>
      </c>
      <c r="F36" s="73" t="s">
        <v>125</v>
      </c>
      <c r="G36" s="19"/>
      <c r="H36" s="71">
        <f t="shared" si="0"/>
        <v>0</v>
      </c>
      <c r="I36" s="19"/>
      <c r="J36" s="19"/>
    </row>
    <row r="37" spans="1:10" ht="188.1" customHeight="1">
      <c r="A37" s="60" t="s">
        <v>42</v>
      </c>
      <c r="B37" s="37" t="s">
        <v>53</v>
      </c>
      <c r="C37" s="37" t="s">
        <v>92</v>
      </c>
      <c r="D37" s="19"/>
      <c r="E37" s="20">
        <v>1</v>
      </c>
      <c r="F37" s="73" t="s">
        <v>125</v>
      </c>
      <c r="G37" s="19"/>
      <c r="H37" s="71">
        <f t="shared" si="0"/>
        <v>0</v>
      </c>
      <c r="I37" s="19"/>
      <c r="J37" s="19"/>
    </row>
    <row r="38" spans="1:10" ht="408.6" customHeight="1">
      <c r="A38" s="60"/>
      <c r="B38" s="80" t="s">
        <v>54</v>
      </c>
      <c r="C38" s="45" t="s">
        <v>114</v>
      </c>
      <c r="D38" s="19"/>
      <c r="E38" s="20">
        <v>1</v>
      </c>
      <c r="F38" s="73" t="s">
        <v>125</v>
      </c>
      <c r="G38" s="19"/>
      <c r="H38" s="71">
        <f t="shared" si="0"/>
        <v>0</v>
      </c>
      <c r="I38" s="19"/>
      <c r="J38" s="19"/>
    </row>
    <row r="39" spans="1:10" ht="33.9" customHeight="1">
      <c r="A39" s="60"/>
      <c r="B39" s="81"/>
      <c r="C39" s="45" t="s">
        <v>115</v>
      </c>
      <c r="D39" s="19"/>
      <c r="E39" s="20">
        <v>2</v>
      </c>
      <c r="F39" s="19" t="s">
        <v>119</v>
      </c>
      <c r="G39" s="19"/>
      <c r="H39" s="71">
        <f t="shared" si="0"/>
        <v>0</v>
      </c>
      <c r="I39" s="19"/>
      <c r="J39" s="19"/>
    </row>
    <row r="40" spans="1:10" ht="39.9" customHeight="1">
      <c r="A40" s="60"/>
      <c r="B40" s="81"/>
      <c r="C40" s="45" t="s">
        <v>117</v>
      </c>
      <c r="D40" s="19"/>
      <c r="E40" s="20">
        <v>2</v>
      </c>
      <c r="F40" s="19" t="s">
        <v>119</v>
      </c>
      <c r="G40" s="19"/>
      <c r="H40" s="71">
        <f t="shared" si="0"/>
        <v>0</v>
      </c>
      <c r="I40" s="19"/>
      <c r="J40" s="19"/>
    </row>
    <row r="41" spans="1:10" ht="39.9" customHeight="1">
      <c r="A41" s="60"/>
      <c r="B41" s="81"/>
      <c r="C41" s="45" t="s">
        <v>116</v>
      </c>
      <c r="D41" s="19"/>
      <c r="E41" s="20">
        <v>2</v>
      </c>
      <c r="F41" s="19" t="s">
        <v>119</v>
      </c>
      <c r="G41" s="19"/>
      <c r="H41" s="71">
        <f t="shared" si="0"/>
        <v>0</v>
      </c>
      <c r="I41" s="19"/>
      <c r="J41" s="19"/>
    </row>
    <row r="42" spans="1:10" ht="39.9" customHeight="1">
      <c r="A42" s="60"/>
      <c r="B42" s="81"/>
      <c r="C42" s="45" t="s">
        <v>118</v>
      </c>
      <c r="D42" s="19"/>
      <c r="E42" s="20">
        <v>1</v>
      </c>
      <c r="F42" s="19" t="s">
        <v>119</v>
      </c>
      <c r="G42" s="19"/>
      <c r="H42" s="71">
        <f t="shared" si="0"/>
        <v>0</v>
      </c>
      <c r="I42" s="19"/>
      <c r="J42" s="19"/>
    </row>
    <row r="43" spans="1:10" ht="45" customHeight="1">
      <c r="A43" s="60"/>
      <c r="B43" s="82"/>
      <c r="C43" s="45" t="s">
        <v>120</v>
      </c>
      <c r="D43" s="19"/>
      <c r="E43" s="20">
        <v>1</v>
      </c>
      <c r="F43" s="19"/>
      <c r="G43" s="19"/>
      <c r="H43" s="71">
        <f t="shared" si="0"/>
        <v>0</v>
      </c>
      <c r="I43" s="19"/>
      <c r="J43" s="19"/>
    </row>
    <row r="44" spans="1:10" ht="31.2">
      <c r="A44" s="65"/>
      <c r="B44" s="68" t="s">
        <v>113</v>
      </c>
      <c r="C44" s="47" t="s">
        <v>112</v>
      </c>
      <c r="D44" s="48"/>
      <c r="E44" s="27">
        <v>0</v>
      </c>
      <c r="F44" s="28"/>
      <c r="G44" s="29"/>
      <c r="H44" s="71">
        <f t="shared" si="0"/>
        <v>0</v>
      </c>
      <c r="I44" s="30"/>
      <c r="J44" s="30"/>
    </row>
    <row r="45" spans="1:10" ht="408.6" customHeight="1">
      <c r="A45" s="37" t="s">
        <v>31</v>
      </c>
      <c r="B45" s="56" t="s">
        <v>77</v>
      </c>
      <c r="C45" s="37" t="s">
        <v>105</v>
      </c>
      <c r="D45" s="19"/>
      <c r="E45" s="20">
        <v>1</v>
      </c>
      <c r="F45" s="73" t="s">
        <v>125</v>
      </c>
      <c r="G45" s="19"/>
      <c r="H45" s="71">
        <f t="shared" si="0"/>
        <v>0</v>
      </c>
      <c r="I45" s="19"/>
      <c r="J45" s="19"/>
    </row>
    <row r="46" spans="1:10" ht="159.75" customHeight="1">
      <c r="A46" s="37" t="s">
        <v>127</v>
      </c>
      <c r="B46" s="74" t="s">
        <v>126</v>
      </c>
      <c r="C46" s="45" t="s">
        <v>128</v>
      </c>
      <c r="D46" s="19"/>
      <c r="E46" s="20">
        <v>7</v>
      </c>
      <c r="F46" s="73" t="s">
        <v>125</v>
      </c>
      <c r="G46" s="19"/>
      <c r="H46" s="71">
        <f t="shared" si="0"/>
        <v>0</v>
      </c>
      <c r="I46" s="19"/>
      <c r="J46" s="19"/>
    </row>
    <row r="47" spans="1:10" ht="19.350000000000001" customHeight="1">
      <c r="A47" s="61"/>
      <c r="B47" s="62" t="s">
        <v>36</v>
      </c>
      <c r="C47" s="63"/>
      <c r="D47" s="35"/>
      <c r="E47" s="36"/>
      <c r="F47" s="35"/>
      <c r="G47" s="35"/>
      <c r="H47" s="35"/>
      <c r="I47" s="35"/>
      <c r="J47" s="35"/>
    </row>
    <row r="48" spans="1:10" ht="207" customHeight="1">
      <c r="A48" s="37" t="s">
        <v>23</v>
      </c>
      <c r="B48" s="37" t="s">
        <v>45</v>
      </c>
      <c r="C48" s="37" t="s">
        <v>81</v>
      </c>
      <c r="D48" s="19"/>
      <c r="E48" s="39">
        <v>2</v>
      </c>
      <c r="F48" s="73" t="s">
        <v>125</v>
      </c>
      <c r="G48" s="19"/>
      <c r="H48" s="71">
        <f t="shared" si="0"/>
        <v>0</v>
      </c>
      <c r="I48" s="19"/>
      <c r="J48" s="19"/>
    </row>
    <row r="49" spans="1:10" ht="207" customHeight="1">
      <c r="A49" s="37" t="s">
        <v>23</v>
      </c>
      <c r="B49" s="37" t="s">
        <v>24</v>
      </c>
      <c r="C49" s="37" t="s">
        <v>93</v>
      </c>
      <c r="D49" s="19"/>
      <c r="E49" s="39">
        <v>1</v>
      </c>
      <c r="F49" s="73" t="s">
        <v>125</v>
      </c>
      <c r="G49" s="19"/>
      <c r="H49" s="71">
        <f t="shared" si="0"/>
        <v>0</v>
      </c>
      <c r="I49" s="19"/>
      <c r="J49" s="19"/>
    </row>
    <row r="50" spans="1:10" ht="188.1" customHeight="1">
      <c r="A50" s="37" t="s">
        <v>23</v>
      </c>
      <c r="B50" s="37" t="s">
        <v>24</v>
      </c>
      <c r="C50" s="37" t="s">
        <v>78</v>
      </c>
      <c r="D50" s="19"/>
      <c r="E50" s="39">
        <v>1</v>
      </c>
      <c r="F50" s="73" t="s">
        <v>125</v>
      </c>
      <c r="G50" s="19"/>
      <c r="H50" s="71">
        <f t="shared" si="0"/>
        <v>0</v>
      </c>
      <c r="I50" s="19"/>
      <c r="J50" s="19"/>
    </row>
    <row r="51" spans="1:10" ht="188.1" customHeight="1">
      <c r="A51" s="37" t="s">
        <v>37</v>
      </c>
      <c r="B51" s="37" t="s">
        <v>26</v>
      </c>
      <c r="C51" s="37" t="s">
        <v>65</v>
      </c>
      <c r="D51" s="19"/>
      <c r="E51" s="20">
        <v>7</v>
      </c>
      <c r="F51" s="73" t="s">
        <v>125</v>
      </c>
      <c r="G51" s="19"/>
      <c r="H51" s="71">
        <f t="shared" si="0"/>
        <v>0</v>
      </c>
      <c r="I51" s="19"/>
      <c r="J51" s="19"/>
    </row>
    <row r="52" spans="1:10" ht="188.1" customHeight="1">
      <c r="A52" s="37" t="s">
        <v>38</v>
      </c>
      <c r="B52" s="37" t="s">
        <v>43</v>
      </c>
      <c r="C52" s="37" t="s">
        <v>66</v>
      </c>
      <c r="D52" s="19"/>
      <c r="E52" s="5">
        <v>5</v>
      </c>
      <c r="F52" s="73" t="s">
        <v>125</v>
      </c>
      <c r="G52" s="19"/>
      <c r="H52" s="71">
        <f t="shared" si="0"/>
        <v>0</v>
      </c>
      <c r="I52" s="19"/>
      <c r="J52" s="19"/>
    </row>
    <row r="53" spans="1:10" ht="150" customHeight="1">
      <c r="A53" s="37" t="s">
        <v>32</v>
      </c>
      <c r="B53" s="37" t="s">
        <v>34</v>
      </c>
      <c r="C53" s="56" t="s">
        <v>106</v>
      </c>
      <c r="D53" s="46"/>
      <c r="E53" s="39">
        <v>1</v>
      </c>
      <c r="F53" s="73" t="s">
        <v>125</v>
      </c>
      <c r="G53" s="19"/>
      <c r="H53" s="71">
        <f t="shared" si="0"/>
        <v>0</v>
      </c>
      <c r="I53" s="19"/>
      <c r="J53" s="19"/>
    </row>
    <row r="54" spans="1:10" ht="78">
      <c r="A54" s="37" t="s">
        <v>33</v>
      </c>
      <c r="B54" s="37" t="s">
        <v>34</v>
      </c>
      <c r="C54" s="56" t="s">
        <v>107</v>
      </c>
      <c r="D54" s="46"/>
      <c r="E54" s="39">
        <v>1</v>
      </c>
      <c r="F54" s="73" t="s">
        <v>125</v>
      </c>
      <c r="G54" s="19"/>
      <c r="H54" s="71">
        <f t="shared" si="0"/>
        <v>0</v>
      </c>
      <c r="I54" s="19"/>
      <c r="J54" s="19"/>
    </row>
    <row r="55" spans="1:10" ht="230.1" customHeight="1">
      <c r="A55" s="37" t="s">
        <v>82</v>
      </c>
      <c r="B55" s="37" t="s">
        <v>34</v>
      </c>
      <c r="C55" s="37" t="s">
        <v>108</v>
      </c>
      <c r="D55" s="19"/>
      <c r="E55" s="20">
        <v>1</v>
      </c>
      <c r="F55" s="73" t="s">
        <v>125</v>
      </c>
      <c r="G55" s="19"/>
      <c r="H55" s="71">
        <f t="shared" si="0"/>
        <v>0</v>
      </c>
      <c r="I55" s="19"/>
      <c r="J55" s="19"/>
    </row>
    <row r="56" spans="1:10" ht="230.1" customHeight="1">
      <c r="A56" s="37" t="s">
        <v>40</v>
      </c>
      <c r="B56" s="37" t="s">
        <v>94</v>
      </c>
      <c r="C56" s="45" t="s">
        <v>109</v>
      </c>
      <c r="D56" s="19"/>
      <c r="E56" s="20">
        <v>1</v>
      </c>
      <c r="F56" s="73" t="s">
        <v>125</v>
      </c>
      <c r="G56" s="19"/>
      <c r="H56" s="71">
        <f t="shared" si="0"/>
        <v>0</v>
      </c>
      <c r="I56" s="19"/>
      <c r="J56" s="19"/>
    </row>
    <row r="57" spans="1:10" ht="188.1" customHeight="1">
      <c r="A57" s="37" t="s">
        <v>41</v>
      </c>
      <c r="B57" s="37" t="s">
        <v>44</v>
      </c>
      <c r="C57" s="37" t="s">
        <v>110</v>
      </c>
      <c r="D57" s="19"/>
      <c r="E57" s="20">
        <v>1</v>
      </c>
      <c r="F57" s="73" t="s">
        <v>125</v>
      </c>
      <c r="G57" s="19"/>
      <c r="H57" s="71">
        <f t="shared" si="0"/>
        <v>0</v>
      </c>
      <c r="I57" s="19"/>
      <c r="J57" s="19"/>
    </row>
    <row r="58" spans="1:10" ht="188.1" customHeight="1">
      <c r="A58" s="37" t="s">
        <v>76</v>
      </c>
      <c r="B58" s="37" t="s">
        <v>35</v>
      </c>
      <c r="C58" s="56" t="s">
        <v>95</v>
      </c>
      <c r="D58" s="19"/>
      <c r="E58" s="20">
        <v>2</v>
      </c>
      <c r="F58" s="73" t="s">
        <v>125</v>
      </c>
      <c r="G58" s="19"/>
      <c r="H58" s="71">
        <f t="shared" si="0"/>
        <v>0</v>
      </c>
      <c r="I58" s="19"/>
      <c r="J58" s="19"/>
    </row>
    <row r="59" spans="1:10" ht="188.1" customHeight="1">
      <c r="A59" s="37" t="s">
        <v>42</v>
      </c>
      <c r="B59" s="56" t="s">
        <v>59</v>
      </c>
      <c r="C59" s="37" t="s">
        <v>96</v>
      </c>
      <c r="D59" s="19"/>
      <c r="E59" s="38">
        <v>1</v>
      </c>
      <c r="F59" s="73" t="s">
        <v>125</v>
      </c>
      <c r="G59" s="19"/>
      <c r="H59" s="71">
        <f t="shared" si="0"/>
        <v>0</v>
      </c>
      <c r="I59" s="19"/>
      <c r="J59" s="19"/>
    </row>
    <row r="60" spans="1:10" ht="154.35" customHeight="1">
      <c r="A60" s="37" t="s">
        <v>42</v>
      </c>
      <c r="B60" s="56" t="s">
        <v>60</v>
      </c>
      <c r="C60" s="37" t="s">
        <v>97</v>
      </c>
      <c r="D60" s="19"/>
      <c r="E60" s="38">
        <v>1</v>
      </c>
      <c r="F60" s="73" t="s">
        <v>125</v>
      </c>
      <c r="G60" s="19"/>
      <c r="H60" s="71">
        <f t="shared" si="0"/>
        <v>0</v>
      </c>
      <c r="I60" s="19"/>
      <c r="J60" s="19"/>
    </row>
    <row r="61" spans="1:10" ht="166.35" customHeight="1">
      <c r="A61" s="37" t="s">
        <v>42</v>
      </c>
      <c r="B61" s="56" t="s">
        <v>61</v>
      </c>
      <c r="C61" s="37" t="s">
        <v>98</v>
      </c>
      <c r="D61" s="19"/>
      <c r="E61" s="38">
        <v>1</v>
      </c>
      <c r="F61" s="73" t="s">
        <v>125</v>
      </c>
      <c r="G61" s="19"/>
      <c r="H61" s="71">
        <f t="shared" si="0"/>
        <v>0</v>
      </c>
      <c r="I61" s="19"/>
      <c r="J61" s="19"/>
    </row>
    <row r="62" spans="1:10" ht="127.35" customHeight="1">
      <c r="A62" s="37" t="s">
        <v>42</v>
      </c>
      <c r="B62" s="56" t="s">
        <v>62</v>
      </c>
      <c r="C62" s="37" t="s">
        <v>99</v>
      </c>
      <c r="D62" s="19"/>
      <c r="E62" s="38">
        <v>1</v>
      </c>
      <c r="F62" s="73" t="s">
        <v>125</v>
      </c>
      <c r="G62" s="19"/>
      <c r="H62" s="71">
        <f t="shared" si="0"/>
        <v>0</v>
      </c>
      <c r="I62" s="19"/>
      <c r="J62" s="19"/>
    </row>
    <row r="63" spans="1:10" ht="384" customHeight="1">
      <c r="A63" s="37"/>
      <c r="B63" s="56" t="s">
        <v>46</v>
      </c>
      <c r="C63" s="37" t="s">
        <v>111</v>
      </c>
      <c r="D63" s="19"/>
      <c r="E63" s="38">
        <v>1</v>
      </c>
      <c r="F63" s="73" t="s">
        <v>125</v>
      </c>
      <c r="G63" s="19"/>
      <c r="H63" s="71">
        <f t="shared" si="0"/>
        <v>0</v>
      </c>
      <c r="I63" s="19"/>
      <c r="J63" s="19"/>
    </row>
    <row r="64" spans="1:10" ht="81.900000000000006" customHeight="1">
      <c r="A64" s="37"/>
      <c r="B64" s="37" t="s">
        <v>63</v>
      </c>
      <c r="C64" s="45" t="s">
        <v>123</v>
      </c>
      <c r="D64" s="49"/>
      <c r="E64" s="20">
        <v>1</v>
      </c>
      <c r="F64" s="73" t="s">
        <v>125</v>
      </c>
      <c r="G64" s="19"/>
      <c r="H64" s="71">
        <f t="shared" si="0"/>
        <v>0</v>
      </c>
      <c r="I64" s="19"/>
      <c r="J64" s="19"/>
    </row>
    <row r="65" spans="1:10">
      <c r="A65" s="64"/>
      <c r="B65" s="64" t="s">
        <v>39</v>
      </c>
      <c r="C65" s="64"/>
      <c r="D65" s="25"/>
      <c r="E65" s="25"/>
      <c r="F65" s="25"/>
      <c r="G65" s="26"/>
      <c r="H65" s="26"/>
      <c r="I65" s="25"/>
      <c r="J65" s="25"/>
    </row>
    <row r="66" spans="1:10" ht="282.89999999999998" customHeight="1">
      <c r="A66" s="65" t="s">
        <v>23</v>
      </c>
      <c r="B66" s="66" t="s">
        <v>57</v>
      </c>
      <c r="C66" s="69" t="s">
        <v>100</v>
      </c>
      <c r="D66" s="27"/>
      <c r="E66" s="40">
        <v>2</v>
      </c>
      <c r="F66" s="73" t="s">
        <v>125</v>
      </c>
      <c r="G66" s="29"/>
      <c r="H66" s="71">
        <f t="shared" si="0"/>
        <v>0</v>
      </c>
      <c r="I66" s="30"/>
      <c r="J66" s="30"/>
    </row>
    <row r="67" spans="1:10" ht="265.2">
      <c r="A67" s="65" t="s">
        <v>23</v>
      </c>
      <c r="B67" s="66" t="s">
        <v>58</v>
      </c>
      <c r="C67" s="47" t="s">
        <v>101</v>
      </c>
      <c r="D67" s="27"/>
      <c r="E67" s="40">
        <v>2</v>
      </c>
      <c r="F67" s="73" t="s">
        <v>125</v>
      </c>
      <c r="G67" s="29"/>
      <c r="H67" s="71">
        <f t="shared" si="0"/>
        <v>0</v>
      </c>
      <c r="I67" s="30"/>
      <c r="J67" s="30"/>
    </row>
    <row r="68" spans="1:10" ht="125.4" customHeight="1">
      <c r="A68" s="65" t="s">
        <v>37</v>
      </c>
      <c r="B68" s="67" t="s">
        <v>26</v>
      </c>
      <c r="C68" s="67" t="s">
        <v>65</v>
      </c>
      <c r="D68" s="31"/>
      <c r="E68" s="27">
        <v>8</v>
      </c>
      <c r="F68" s="73" t="s">
        <v>125</v>
      </c>
      <c r="G68" s="32"/>
      <c r="H68" s="71">
        <f t="shared" si="0"/>
        <v>0</v>
      </c>
      <c r="I68" s="33"/>
      <c r="J68" s="33"/>
    </row>
    <row r="69" spans="1:10" ht="147.6" customHeight="1">
      <c r="A69" s="65" t="s">
        <v>38</v>
      </c>
      <c r="B69" s="67" t="s">
        <v>26</v>
      </c>
      <c r="C69" s="67" t="s">
        <v>66</v>
      </c>
      <c r="D69" s="27"/>
      <c r="E69" s="27">
        <v>7</v>
      </c>
      <c r="F69" s="73" t="s">
        <v>125</v>
      </c>
      <c r="G69" s="29"/>
      <c r="H69" s="71">
        <f t="shared" si="0"/>
        <v>0</v>
      </c>
      <c r="I69" s="30"/>
      <c r="J69" s="30"/>
    </row>
    <row r="70" spans="1:10" ht="249.9" customHeight="1">
      <c r="A70" s="65" t="s">
        <v>32</v>
      </c>
      <c r="B70" s="67" t="s">
        <v>34</v>
      </c>
      <c r="C70" s="45" t="s">
        <v>121</v>
      </c>
      <c r="D70" s="34"/>
      <c r="E70" s="27">
        <v>1</v>
      </c>
      <c r="F70" s="73" t="s">
        <v>125</v>
      </c>
      <c r="G70" s="29"/>
      <c r="H70" s="71">
        <f t="shared" si="0"/>
        <v>0</v>
      </c>
      <c r="I70" s="30"/>
      <c r="J70" s="30"/>
    </row>
    <row r="71" spans="1:10" ht="117.9" customHeight="1">
      <c r="A71" s="65" t="s">
        <v>40</v>
      </c>
      <c r="B71" s="67" t="s">
        <v>34</v>
      </c>
      <c r="C71" s="70" t="s">
        <v>122</v>
      </c>
      <c r="D71" s="34"/>
      <c r="E71" s="27">
        <v>1</v>
      </c>
      <c r="F71" s="73" t="s">
        <v>125</v>
      </c>
      <c r="G71" s="29"/>
      <c r="H71" s="71">
        <f t="shared" si="0"/>
        <v>0</v>
      </c>
      <c r="I71" s="30"/>
      <c r="J71" s="30"/>
    </row>
    <row r="72" spans="1:10" ht="175.35" customHeight="1">
      <c r="A72" s="65" t="s">
        <v>33</v>
      </c>
      <c r="B72" s="67" t="s">
        <v>59</v>
      </c>
      <c r="C72" s="37" t="s">
        <v>102</v>
      </c>
      <c r="D72" s="34"/>
      <c r="E72" s="27">
        <v>1</v>
      </c>
      <c r="F72" s="73" t="s">
        <v>125</v>
      </c>
      <c r="G72" s="29"/>
      <c r="H72" s="71">
        <f t="shared" si="0"/>
        <v>0</v>
      </c>
      <c r="I72" s="30"/>
      <c r="J72" s="30"/>
    </row>
    <row r="73" spans="1:10" ht="175.35" customHeight="1">
      <c r="A73" s="65" t="s">
        <v>33</v>
      </c>
      <c r="B73" s="67" t="s">
        <v>60</v>
      </c>
      <c r="C73" s="67" t="s">
        <v>103</v>
      </c>
      <c r="D73" s="34"/>
      <c r="E73" s="27">
        <v>1</v>
      </c>
      <c r="F73" s="73" t="s">
        <v>125</v>
      </c>
      <c r="G73" s="29"/>
      <c r="H73" s="71">
        <f t="shared" si="0"/>
        <v>0</v>
      </c>
      <c r="I73" s="30"/>
      <c r="J73" s="30"/>
    </row>
    <row r="74" spans="1:10" ht="93.9" customHeight="1">
      <c r="A74" s="65"/>
      <c r="B74" s="41" t="s">
        <v>64</v>
      </c>
      <c r="C74" s="45" t="s">
        <v>123</v>
      </c>
      <c r="D74" s="48"/>
      <c r="E74" s="27">
        <v>1</v>
      </c>
      <c r="F74" s="73" t="s">
        <v>125</v>
      </c>
      <c r="G74" s="29"/>
      <c r="H74" s="71">
        <f t="shared" si="0"/>
        <v>0</v>
      </c>
      <c r="I74" s="30"/>
      <c r="J74" s="30"/>
    </row>
    <row r="75" spans="1:10" ht="18">
      <c r="D75" s="77" t="s">
        <v>69</v>
      </c>
      <c r="E75" s="77"/>
      <c r="F75" s="77"/>
      <c r="G75" s="77"/>
      <c r="H75" s="72">
        <f>SUM(H23:H74)</f>
        <v>0</v>
      </c>
    </row>
    <row r="76" spans="1:10">
      <c r="B76" t="s">
        <v>16</v>
      </c>
    </row>
    <row r="78" spans="1:10">
      <c r="B78" t="s">
        <v>15</v>
      </c>
    </row>
  </sheetData>
  <mergeCells count="8">
    <mergeCell ref="D24:D25"/>
    <mergeCell ref="D75:G75"/>
    <mergeCell ref="B13:C13"/>
    <mergeCell ref="B14:C14"/>
    <mergeCell ref="B16:C16"/>
    <mergeCell ref="B17:C17"/>
    <mergeCell ref="B18:C18"/>
    <mergeCell ref="B38:B43"/>
  </mergeCell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КП</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Матвеев Станислав Александрович</cp:lastModifiedBy>
  <cp:lastPrinted>2023-02-14T08:09:09Z</cp:lastPrinted>
  <dcterms:created xsi:type="dcterms:W3CDTF">2023-01-27T13:01:42Z</dcterms:created>
  <dcterms:modified xsi:type="dcterms:W3CDTF">2023-09-29T12:09:02Z</dcterms:modified>
</cp:coreProperties>
</file>